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760" yWindow="-30" windowWidth="13935" windowHeight="9120"/>
  </bookViews>
  <sheets>
    <sheet name="прил.1" sheetId="12" r:id="rId1"/>
  </sheets>
  <calcPr calcId="125725"/>
</workbook>
</file>

<file path=xl/calcChain.xml><?xml version="1.0" encoding="utf-8"?>
<calcChain xmlns="http://schemas.openxmlformats.org/spreadsheetml/2006/main">
  <c r="M19" i="12"/>
  <c r="N19"/>
  <c r="L19"/>
  <c r="K25"/>
  <c r="K35"/>
  <c r="F33"/>
  <c r="F34"/>
  <c r="F35"/>
  <c r="E34"/>
  <c r="G34"/>
  <c r="G33" s="1"/>
  <c r="H34"/>
  <c r="H33" s="1"/>
  <c r="I34"/>
  <c r="I33" s="1"/>
  <c r="J34"/>
  <c r="J33" s="1"/>
  <c r="L34"/>
  <c r="L33" s="1"/>
  <c r="M34"/>
  <c r="M33" s="1"/>
  <c r="N34"/>
  <c r="N33" s="1"/>
  <c r="O34"/>
  <c r="O33" s="1"/>
  <c r="P34"/>
  <c r="P33" s="1"/>
  <c r="Q34"/>
  <c r="Q33" s="1"/>
  <c r="Q36" s="1"/>
  <c r="E33"/>
  <c r="D34"/>
  <c r="D33" s="1"/>
  <c r="K28"/>
  <c r="J26"/>
  <c r="E26"/>
  <c r="M29"/>
  <c r="O29"/>
  <c r="N29"/>
  <c r="D13"/>
  <c r="K16"/>
  <c r="F16"/>
  <c r="K33" l="1"/>
  <c r="K34"/>
  <c r="P29"/>
  <c r="D7"/>
  <c r="M23"/>
  <c r="N23"/>
  <c r="N22" s="1"/>
  <c r="O23"/>
  <c r="O22" s="1"/>
  <c r="L23"/>
  <c r="L22" s="1"/>
  <c r="L28"/>
  <c r="L26" s="1"/>
  <c r="B22"/>
  <c r="C22"/>
  <c r="D22"/>
  <c r="E22"/>
  <c r="C17"/>
  <c r="F23"/>
  <c r="I17"/>
  <c r="N14"/>
  <c r="D17"/>
  <c r="O14"/>
  <c r="K8"/>
  <c r="K9"/>
  <c r="I7"/>
  <c r="K29"/>
  <c r="H26"/>
  <c r="I26"/>
  <c r="G26"/>
  <c r="O28"/>
  <c r="F29"/>
  <c r="D26"/>
  <c r="J17"/>
  <c r="H7"/>
  <c r="J7"/>
  <c r="G7"/>
  <c r="H17"/>
  <c r="O32"/>
  <c r="N32"/>
  <c r="M32"/>
  <c r="O31"/>
  <c r="N31"/>
  <c r="M31"/>
  <c r="K32"/>
  <c r="K31"/>
  <c r="H30"/>
  <c r="I30"/>
  <c r="J30"/>
  <c r="G30"/>
  <c r="P23" l="1"/>
  <c r="P22" s="1"/>
  <c r="M22"/>
  <c r="M17"/>
  <c r="K30"/>
  <c r="K26"/>
  <c r="J22"/>
  <c r="K23"/>
  <c r="K22" s="1"/>
  <c r="K19"/>
  <c r="F31"/>
  <c r="B26"/>
  <c r="M11"/>
  <c r="N11"/>
  <c r="O11"/>
  <c r="L11"/>
  <c r="M10"/>
  <c r="N10"/>
  <c r="O10"/>
  <c r="L10"/>
  <c r="M9"/>
  <c r="N9"/>
  <c r="O9"/>
  <c r="L9"/>
  <c r="M8"/>
  <c r="M7" s="1"/>
  <c r="N8"/>
  <c r="O8"/>
  <c r="L8"/>
  <c r="C7"/>
  <c r="E7"/>
  <c r="B7"/>
  <c r="O19"/>
  <c r="C26"/>
  <c r="F27"/>
  <c r="F32"/>
  <c r="C30"/>
  <c r="D30"/>
  <c r="E30"/>
  <c r="B30"/>
  <c r="K27"/>
  <c r="B17"/>
  <c r="L17" s="1"/>
  <c r="C20"/>
  <c r="C13"/>
  <c r="E17"/>
  <c r="D20"/>
  <c r="E20"/>
  <c r="G20"/>
  <c r="G12" s="1"/>
  <c r="G36" s="1"/>
  <c r="H20"/>
  <c r="I20"/>
  <c r="J20"/>
  <c r="B20"/>
  <c r="F19"/>
  <c r="K10"/>
  <c r="F9"/>
  <c r="F10"/>
  <c r="F8"/>
  <c r="L7" l="1"/>
  <c r="F26"/>
  <c r="F30"/>
  <c r="N7"/>
  <c r="P9"/>
  <c r="O7"/>
  <c r="F11"/>
  <c r="P11"/>
  <c r="K11"/>
  <c r="K7" s="1"/>
  <c r="F17"/>
  <c r="F7"/>
  <c r="O27"/>
  <c r="P27" s="1"/>
  <c r="N25"/>
  <c r="N24" s="1"/>
  <c r="M25"/>
  <c r="O16"/>
  <c r="P31"/>
  <c r="I24"/>
  <c r="O15"/>
  <c r="D24"/>
  <c r="C24"/>
  <c r="C12" s="1"/>
  <c r="C36" s="1"/>
  <c r="E13"/>
  <c r="E12" s="1"/>
  <c r="E36" s="1"/>
  <c r="J13"/>
  <c r="J12" s="1"/>
  <c r="J36" s="1"/>
  <c r="O30"/>
  <c r="P32"/>
  <c r="F22"/>
  <c r="K24" l="1"/>
  <c r="F24"/>
  <c r="P25"/>
  <c r="M30"/>
  <c r="P30" s="1"/>
  <c r="M24"/>
  <c r="P24" s="1"/>
  <c r="O26"/>
  <c r="F28"/>
  <c r="M28"/>
  <c r="M26" s="1"/>
  <c r="P10"/>
  <c r="H13"/>
  <c r="H12" s="1"/>
  <c r="H36" s="1"/>
  <c r="I13"/>
  <c r="I12" s="1"/>
  <c r="I36" s="1"/>
  <c r="B13"/>
  <c r="B12" s="1"/>
  <c r="B36" s="1"/>
  <c r="N17"/>
  <c r="L18"/>
  <c r="M18"/>
  <c r="N18"/>
  <c r="O18"/>
  <c r="O17" s="1"/>
  <c r="O21"/>
  <c r="O20" s="1"/>
  <c r="N21"/>
  <c r="N20" s="1"/>
  <c r="M21"/>
  <c r="M20" s="1"/>
  <c r="L21"/>
  <c r="L20" s="1"/>
  <c r="K18"/>
  <c r="K17"/>
  <c r="K21"/>
  <c r="K20" s="1"/>
  <c r="F18"/>
  <c r="F21"/>
  <c r="F20" s="1"/>
  <c r="N16"/>
  <c r="M16"/>
  <c r="L16"/>
  <c r="N15"/>
  <c r="M15"/>
  <c r="L15"/>
  <c r="M14"/>
  <c r="L14"/>
  <c r="K15"/>
  <c r="F15"/>
  <c r="K14"/>
  <c r="F14"/>
  <c r="N28"/>
  <c r="N26" s="1"/>
  <c r="D12" l="1"/>
  <c r="D36" s="1"/>
  <c r="N13"/>
  <c r="N12" s="1"/>
  <c r="N36" s="1"/>
  <c r="F13"/>
  <c r="F12" s="1"/>
  <c r="F36" s="1"/>
  <c r="P8"/>
  <c r="P7" s="1"/>
  <c r="M13"/>
  <c r="M12" s="1"/>
  <c r="M36" s="1"/>
  <c r="L13"/>
  <c r="L12" s="1"/>
  <c r="L36" s="1"/>
  <c r="P28"/>
  <c r="P26" s="1"/>
  <c r="O13"/>
  <c r="O12" s="1"/>
  <c r="O36" s="1"/>
  <c r="P21"/>
  <c r="P20" s="1"/>
  <c r="P14"/>
  <c r="P18"/>
  <c r="P17"/>
  <c r="K13"/>
  <c r="K12" s="1"/>
  <c r="K36" s="1"/>
  <c r="P15"/>
  <c r="P16"/>
  <c r="P13" l="1"/>
  <c r="P12" s="1"/>
  <c r="P36" s="1"/>
</calcChain>
</file>

<file path=xl/sharedStrings.xml><?xml version="1.0" encoding="utf-8"?>
<sst xmlns="http://schemas.openxmlformats.org/spreadsheetml/2006/main" count="57" uniqueCount="49">
  <si>
    <t>Мероприятие</t>
  </si>
  <si>
    <t>Отклонение от утвержденного в бюджете, руб.</t>
  </si>
  <si>
    <t>Причина неисполнения</t>
  </si>
  <si>
    <t>бюджет Российской Федерации</t>
  </si>
  <si>
    <t>бюджет автономного округа</t>
  </si>
  <si>
    <t>бюджет Кондинского района</t>
  </si>
  <si>
    <t>бюджет поселения</t>
  </si>
  <si>
    <t>ОТЧЕТ</t>
  </si>
  <si>
    <t>о финансировании программных мероприятий в разрезе источников финансирования</t>
  </si>
  <si>
    <t>Итого расходов, предумостренных на реализацию муниципальных программ</t>
  </si>
  <si>
    <t>всего по муниципально программе</t>
  </si>
  <si>
    <t>всего по мунийипальной программе</t>
  </si>
  <si>
    <t>всего по муниципальной программе</t>
  </si>
  <si>
    <t>Муниципальная программа "Развитие сферы культуры, спорта и делам молодёжи сельского поселения Леуши на 2020 -2025 годы и на период 2030 года"</t>
  </si>
  <si>
    <t>Основное мероприятие "Развитие культурно-досуговой деятельности учреждениий"</t>
  </si>
  <si>
    <t>Муниципальная программа "Создание условий для комфортного проживания жителей сельского поселения Леуши на 2020-2025 годы и на период 2030 года.</t>
  </si>
  <si>
    <t>Подпрограмма "Дорожное хозяйство""</t>
  </si>
  <si>
    <t>Основное мероприятие "Содержание дорог общего пользования"</t>
  </si>
  <si>
    <t>Основное мероприятие Обеспечение безопасности дорожного движения"</t>
  </si>
  <si>
    <t>Подпрограмма "Жилищное хозяйство""</t>
  </si>
  <si>
    <t>Основное мероприятие "Капитальный ремонт муниципального жилищного фонда"</t>
  </si>
  <si>
    <t>Основное мероприятие " Содержание и благоустройства населённых пунктов с.п. Леуши"</t>
  </si>
  <si>
    <t>Муниципальная программа "Развитие муниципальной службы в сельском поселении Леуши на 2020-2025 годы и на период до 2030 года"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</si>
  <si>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казённого учреждения "Административно-хозяйственная служба"</t>
  </si>
  <si>
    <t>Муниципальная программа «О привлечении граждан и их объеденений к участию в обеспечении охраны общественного порядка ( О добровольных народных дружинах ) на территории сельского поселения Леуши на 2020-2025 годы и на период до 2030 года</t>
  </si>
  <si>
    <t>Основное мероприятие " Материальное стимулирование граждан, участвующих в охране общественного порядка на территории сельского поселения Леуши".</t>
  </si>
  <si>
    <t>Глава сельского поселения Леуши</t>
  </si>
  <si>
    <t>П.Н. Злыгостев</t>
  </si>
  <si>
    <t>Исполнитель: экономист</t>
  </si>
  <si>
    <t>Алёна Викторовна Ермакова</t>
  </si>
  <si>
    <t>8(34677)37-250</t>
  </si>
  <si>
    <t>Подпрограмма" Энергосбережения и повышения энергетической эффективности "</t>
  </si>
  <si>
    <t>Подпрограмма "Формирование комфортной городской среды"</t>
  </si>
  <si>
    <t xml:space="preserve">Основное мероприятие"Благоустройство общественных территорий" </t>
  </si>
  <si>
    <t>Основное мероприятие"Развитие массовой физической культуры и спорта, спортивной инфраструктуры , пропаганда здорового образа жизни"</t>
  </si>
  <si>
    <t>Основное мероприятий" Организация деятельности муниципальных учреждений"</t>
  </si>
  <si>
    <r>
      <t xml:space="preserve">Основное мероприятий </t>
    </r>
    <r>
      <rPr>
        <b/>
        <sz val="10"/>
        <color indexed="8"/>
        <rFont val="Times New Roman"/>
        <family val="1"/>
        <charset val="204"/>
      </rPr>
      <t>"</t>
    </r>
    <r>
      <rPr>
        <sz val="10"/>
        <color indexed="8"/>
        <rFont val="Times New Roman"/>
        <family val="1"/>
        <charset val="204"/>
      </rPr>
      <t>Организация свободного времени молодёжи и развитие ее активности, гражданских принципов и патриатического сознания в молодёжной сфере".</t>
    </r>
  </si>
  <si>
    <t>Основное мероприятие"Дополнительное пенсионное обеспечение отдельных категорий граждан"</t>
  </si>
  <si>
    <t>Основное мероприятие"Личное страхование народных дружин на период их участия в мероприятиях по охране общественного порядка".</t>
  </si>
  <si>
    <t>Основное мероприятие "Возмещение 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</si>
  <si>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Подпрограмма "Благоустройство"</t>
  </si>
  <si>
    <t>Основное мероприятие "Подготовка и проведение выборов (голосований".</t>
  </si>
  <si>
    <t>Основное мероприятие "Ремонт дорог общего пользования"</t>
  </si>
  <si>
    <t>Основное мероприятие: "Санитарная очистка населённых пунктов с.п. Леуши"</t>
  </si>
  <si>
    <t>Утверждено в бюджете муниципального образования 2022 год</t>
  </si>
  <si>
    <t>Исполнение (касса) на 01.01 2023</t>
  </si>
  <si>
    <t>Муниципальная программа "Обеспечение пожарной безопасности объектов муниципальной собственности жилого фонда сельского поселения Леуши на 2020-2025 годы и на период до 2030 года"</t>
  </si>
  <si>
    <t>Подпрограмма "Укрепление пожарной безопасности в сельском поселении Леуши"</t>
  </si>
  <si>
    <t>Основное мероприятие "Проведение пожарной пропаганды, обеспечение противопожарной защиты населения и объектов муниципальной собственности"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</si>
</sst>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43" fontId="9" fillId="0" borderId="2" xfId="0" applyNumberFormat="1" applyFont="1" applyBorder="1" applyAlignment="1">
      <alignment horizontal="justify" wrapText="1"/>
    </xf>
    <xf numFmtId="43" fontId="9" fillId="0" borderId="1" xfId="0" applyNumberFormat="1" applyFont="1" applyBorder="1" applyAlignment="1">
      <alignment horizontal="justify" wrapText="1"/>
    </xf>
    <xf numFmtId="43" fontId="9" fillId="0" borderId="3" xfId="0" applyNumberFormat="1" applyFont="1" applyBorder="1" applyAlignment="1">
      <alignment horizontal="justify" wrapText="1"/>
    </xf>
    <xf numFmtId="43" fontId="9" fillId="0" borderId="4" xfId="0" applyNumberFormat="1" applyFont="1" applyBorder="1" applyAlignment="1">
      <alignment horizontal="justify" wrapText="1"/>
    </xf>
    <xf numFmtId="43" fontId="9" fillId="0" borderId="5" xfId="0" applyNumberFormat="1" applyFont="1" applyBorder="1" applyAlignment="1">
      <alignment horizontal="justify" wrapText="1"/>
    </xf>
    <xf numFmtId="0" fontId="9" fillId="0" borderId="6" xfId="0" applyFont="1" applyBorder="1" applyAlignment="1">
      <alignment horizontal="justify" vertical="top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textRotation="90" wrapText="1"/>
    </xf>
    <xf numFmtId="0" fontId="3" fillId="2" borderId="17" xfId="0" applyNumberFormat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43" fontId="10" fillId="3" borderId="14" xfId="0" applyNumberFormat="1" applyFont="1" applyFill="1" applyBorder="1" applyAlignment="1">
      <alignment horizontal="justify" wrapText="1"/>
    </xf>
    <xf numFmtId="43" fontId="10" fillId="3" borderId="15" xfId="0" applyNumberFormat="1" applyFont="1" applyFill="1" applyBorder="1" applyAlignment="1">
      <alignment horizontal="justify" wrapText="1"/>
    </xf>
    <xf numFmtId="43" fontId="11" fillId="4" borderId="25" xfId="0" applyNumberFormat="1" applyFont="1" applyFill="1" applyBorder="1" applyAlignment="1">
      <alignment horizontal="justify" wrapText="1"/>
    </xf>
    <xf numFmtId="43" fontId="11" fillId="4" borderId="27" xfId="0" applyNumberFormat="1" applyFont="1" applyFill="1" applyBorder="1" applyAlignment="1">
      <alignment horizontal="justify" wrapText="1"/>
    </xf>
    <xf numFmtId="43" fontId="11" fillId="4" borderId="28" xfId="0" applyNumberFormat="1" applyFont="1" applyFill="1" applyBorder="1" applyAlignment="1">
      <alignment horizontal="justify" wrapText="1"/>
    </xf>
    <xf numFmtId="43" fontId="11" fillId="4" borderId="2" xfId="0" applyNumberFormat="1" applyFont="1" applyFill="1" applyBorder="1" applyAlignment="1">
      <alignment horizontal="justify" wrapText="1"/>
    </xf>
    <xf numFmtId="43" fontId="11" fillId="4" borderId="5" xfId="0" applyNumberFormat="1" applyFont="1" applyFill="1" applyBorder="1" applyAlignment="1">
      <alignment horizontal="justify" wrapText="1"/>
    </xf>
    <xf numFmtId="0" fontId="11" fillId="4" borderId="6" xfId="0" applyFont="1" applyFill="1" applyBorder="1" applyAlignment="1">
      <alignment horizontal="justify" vertical="top" wrapText="1"/>
    </xf>
    <xf numFmtId="0" fontId="12" fillId="0" borderId="0" xfId="0" applyFont="1"/>
    <xf numFmtId="0" fontId="13" fillId="0" borderId="0" xfId="0" applyFont="1"/>
    <xf numFmtId="0" fontId="3" fillId="2" borderId="19" xfId="0" applyNumberFormat="1" applyFont="1" applyFill="1" applyBorder="1" applyAlignment="1">
      <alignment horizontal="left" vertical="top" wrapText="1"/>
    </xf>
    <xf numFmtId="43" fontId="9" fillId="0" borderId="20" xfId="0" applyNumberFormat="1" applyFont="1" applyBorder="1" applyAlignment="1">
      <alignment horizontal="justify" wrapText="1"/>
    </xf>
    <xf numFmtId="43" fontId="9" fillId="0" borderId="21" xfId="0" applyNumberFormat="1" applyFont="1" applyBorder="1" applyAlignment="1">
      <alignment horizontal="justify" wrapText="1"/>
    </xf>
    <xf numFmtId="43" fontId="9" fillId="0" borderId="22" xfId="0" applyNumberFormat="1" applyFont="1" applyBorder="1" applyAlignment="1">
      <alignment horizontal="justify" wrapText="1"/>
    </xf>
    <xf numFmtId="0" fontId="9" fillId="0" borderId="23" xfId="0" applyFont="1" applyBorder="1" applyAlignment="1">
      <alignment horizontal="justify" vertical="top" wrapText="1"/>
    </xf>
    <xf numFmtId="0" fontId="10" fillId="3" borderId="39" xfId="0" applyFont="1" applyFill="1" applyBorder="1" applyAlignment="1">
      <alignment horizontal="justify" vertical="top" wrapText="1"/>
    </xf>
    <xf numFmtId="43" fontId="9" fillId="4" borderId="2" xfId="0" applyNumberFormat="1" applyFont="1" applyFill="1" applyBorder="1" applyAlignment="1">
      <alignment horizontal="justify" wrapText="1"/>
    </xf>
    <xf numFmtId="43" fontId="9" fillId="4" borderId="1" xfId="0" applyNumberFormat="1" applyFont="1" applyFill="1" applyBorder="1" applyAlignment="1">
      <alignment horizontal="justify" wrapText="1"/>
    </xf>
    <xf numFmtId="43" fontId="10" fillId="4" borderId="1" xfId="0" applyNumberFormat="1" applyFont="1" applyFill="1" applyBorder="1" applyAlignment="1">
      <alignment horizontal="justify" wrapText="1"/>
    </xf>
    <xf numFmtId="43" fontId="10" fillId="4" borderId="3" xfId="0" applyNumberFormat="1" applyFont="1" applyFill="1" applyBorder="1" applyAlignment="1">
      <alignment horizontal="justify" wrapText="1"/>
    </xf>
    <xf numFmtId="43" fontId="9" fillId="4" borderId="4" xfId="0" applyNumberFormat="1" applyFont="1" applyFill="1" applyBorder="1" applyAlignment="1">
      <alignment horizontal="justify" wrapText="1"/>
    </xf>
    <xf numFmtId="43" fontId="9" fillId="5" borderId="1" xfId="0" applyNumberFormat="1" applyFont="1" applyFill="1" applyBorder="1" applyAlignment="1">
      <alignment horizontal="justify" wrapText="1"/>
    </xf>
    <xf numFmtId="43" fontId="9" fillId="0" borderId="1" xfId="0" applyNumberFormat="1" applyFont="1" applyFill="1" applyBorder="1" applyAlignment="1">
      <alignment horizontal="justify" wrapText="1"/>
    </xf>
    <xf numFmtId="43" fontId="10" fillId="4" borderId="22" xfId="0" applyNumberFormat="1" applyFont="1" applyFill="1" applyBorder="1" applyAlignment="1">
      <alignment horizontal="justify" wrapText="1"/>
    </xf>
    <xf numFmtId="43" fontId="10" fillId="4" borderId="37" xfId="0" applyNumberFormat="1" applyFont="1" applyFill="1" applyBorder="1" applyAlignment="1">
      <alignment horizontal="justify" wrapText="1"/>
    </xf>
    <xf numFmtId="43" fontId="10" fillId="4" borderId="20" xfId="0" applyNumberFormat="1" applyFont="1" applyFill="1" applyBorder="1" applyAlignment="1">
      <alignment horizontal="justify" wrapText="1"/>
    </xf>
    <xf numFmtId="43" fontId="4" fillId="0" borderId="0" xfId="0" applyNumberFormat="1" applyFont="1"/>
    <xf numFmtId="0" fontId="6" fillId="3" borderId="40" xfId="0" applyNumberFormat="1" applyFont="1" applyFill="1" applyBorder="1" applyAlignment="1">
      <alignment horizontal="left" vertical="top" wrapText="1"/>
    </xf>
    <xf numFmtId="43" fontId="10" fillId="4" borderId="5" xfId="0" applyNumberFormat="1" applyFont="1" applyFill="1" applyBorder="1" applyAlignment="1">
      <alignment horizontal="justify" wrapText="1"/>
    </xf>
    <xf numFmtId="43" fontId="10" fillId="3" borderId="16" xfId="0" applyNumberFormat="1" applyFont="1" applyFill="1" applyBorder="1" applyAlignment="1">
      <alignment horizontal="center" vertical="center" wrapText="1"/>
    </xf>
    <xf numFmtId="43" fontId="10" fillId="0" borderId="8" xfId="0" applyNumberFormat="1" applyFont="1" applyBorder="1" applyAlignment="1">
      <alignment horizontal="justify" wrapText="1"/>
    </xf>
    <xf numFmtId="43" fontId="9" fillId="0" borderId="8" xfId="0" applyNumberFormat="1" applyFont="1" applyBorder="1" applyAlignment="1">
      <alignment horizontal="justify" wrapText="1"/>
    </xf>
    <xf numFmtId="43" fontId="9" fillId="0" borderId="9" xfId="0" applyNumberFormat="1" applyFont="1" applyBorder="1" applyAlignment="1">
      <alignment horizontal="justify" wrapText="1"/>
    </xf>
    <xf numFmtId="43" fontId="9" fillId="0" borderId="11" xfId="0" applyNumberFormat="1" applyFont="1" applyBorder="1" applyAlignment="1">
      <alignment horizontal="justify" wrapText="1"/>
    </xf>
    <xf numFmtId="0" fontId="15" fillId="0" borderId="0" xfId="0" applyFont="1" applyFill="1"/>
    <xf numFmtId="43" fontId="16" fillId="0" borderId="24" xfId="0" applyNumberFormat="1" applyFont="1" applyFill="1" applyBorder="1" applyAlignment="1">
      <alignment horizontal="justify" wrapText="1"/>
    </xf>
    <xf numFmtId="43" fontId="16" fillId="0" borderId="25" xfId="0" applyNumberFormat="1" applyFont="1" applyFill="1" applyBorder="1" applyAlignment="1">
      <alignment horizontal="justify" wrapText="1"/>
    </xf>
    <xf numFmtId="43" fontId="16" fillId="0" borderId="26" xfId="0" applyNumberFormat="1" applyFont="1" applyFill="1" applyBorder="1" applyAlignment="1">
      <alignment horizontal="justify" wrapText="1"/>
    </xf>
    <xf numFmtId="43" fontId="16" fillId="0" borderId="27" xfId="0" applyNumberFormat="1" applyFont="1" applyFill="1" applyBorder="1" applyAlignment="1">
      <alignment horizontal="justify" wrapText="1"/>
    </xf>
    <xf numFmtId="43" fontId="16" fillId="0" borderId="28" xfId="0" applyNumberFormat="1" applyFont="1" applyFill="1" applyBorder="1" applyAlignment="1">
      <alignment horizontal="justify" wrapText="1"/>
    </xf>
    <xf numFmtId="0" fontId="16" fillId="0" borderId="29" xfId="0" applyFont="1" applyFill="1" applyBorder="1" applyAlignment="1">
      <alignment horizontal="justify" vertical="top" wrapText="1"/>
    </xf>
    <xf numFmtId="0" fontId="17" fillId="0" borderId="0" xfId="0" applyFont="1" applyFill="1"/>
    <xf numFmtId="43" fontId="16" fillId="0" borderId="20" xfId="0" applyNumberFormat="1" applyFont="1" applyFill="1" applyBorder="1" applyAlignment="1">
      <alignment horizontal="justify" wrapText="1"/>
    </xf>
    <xf numFmtId="43" fontId="16" fillId="0" borderId="22" xfId="0" applyNumberFormat="1" applyFont="1" applyFill="1" applyBorder="1" applyAlignment="1">
      <alignment horizontal="justify" wrapText="1"/>
    </xf>
    <xf numFmtId="43" fontId="16" fillId="0" borderId="37" xfId="0" applyNumberFormat="1" applyFont="1" applyFill="1" applyBorder="1" applyAlignment="1">
      <alignment horizontal="justify" wrapText="1"/>
    </xf>
    <xf numFmtId="0" fontId="16" fillId="0" borderId="23" xfId="0" applyFont="1" applyFill="1" applyBorder="1" applyAlignment="1">
      <alignment horizontal="justify" vertical="top" wrapText="1"/>
    </xf>
    <xf numFmtId="43" fontId="18" fillId="0" borderId="1" xfId="0" applyNumberFormat="1" applyFont="1" applyBorder="1" applyAlignment="1">
      <alignment horizontal="justify" wrapText="1"/>
    </xf>
    <xf numFmtId="0" fontId="6" fillId="5" borderId="13" xfId="0" applyNumberFormat="1" applyFont="1" applyFill="1" applyBorder="1" applyAlignment="1">
      <alignment horizontal="left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9" fillId="0" borderId="36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43" fontId="10" fillId="3" borderId="42" xfId="0" applyNumberFormat="1" applyFont="1" applyFill="1" applyBorder="1" applyAlignment="1">
      <alignment horizontal="justify" wrapText="1"/>
    </xf>
    <xf numFmtId="43" fontId="10" fillId="3" borderId="43" xfId="0" applyNumberFormat="1" applyFont="1" applyFill="1" applyBorder="1" applyAlignment="1">
      <alignment horizontal="justify" wrapText="1"/>
    </xf>
    <xf numFmtId="43" fontId="9" fillId="0" borderId="30" xfId="0" applyNumberFormat="1" applyFont="1" applyBorder="1" applyAlignment="1">
      <alignment horizontal="justify" wrapText="1"/>
    </xf>
    <xf numFmtId="43" fontId="9" fillId="0" borderId="33" xfId="0" applyNumberFormat="1" applyFont="1" applyBorder="1" applyAlignment="1">
      <alignment horizontal="justify" wrapText="1"/>
    </xf>
    <xf numFmtId="43" fontId="9" fillId="0" borderId="32" xfId="0" applyNumberFormat="1" applyFont="1" applyBorder="1" applyAlignment="1">
      <alignment horizontal="justify" wrapText="1"/>
    </xf>
    <xf numFmtId="43" fontId="9" fillId="0" borderId="7" xfId="0" applyNumberFormat="1" applyFont="1" applyBorder="1" applyAlignment="1">
      <alignment horizontal="justify" wrapText="1"/>
    </xf>
    <xf numFmtId="43" fontId="9" fillId="0" borderId="45" xfId="0" applyNumberFormat="1" applyFont="1" applyBorder="1" applyAlignment="1">
      <alignment horizontal="justify" wrapText="1"/>
    </xf>
    <xf numFmtId="43" fontId="9" fillId="0" borderId="46" xfId="0" applyNumberFormat="1" applyFont="1" applyBorder="1" applyAlignment="1">
      <alignment horizontal="justify" wrapText="1"/>
    </xf>
    <xf numFmtId="43" fontId="9" fillId="0" borderId="47" xfId="0" applyNumberFormat="1" applyFont="1" applyBorder="1" applyAlignment="1">
      <alignment horizontal="justify" wrapText="1"/>
    </xf>
    <xf numFmtId="0" fontId="9" fillId="0" borderId="35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9" fillId="0" borderId="48" xfId="0" applyFont="1" applyBorder="1" applyAlignment="1">
      <alignment horizontal="justify" vertical="top" wrapText="1"/>
    </xf>
    <xf numFmtId="43" fontId="9" fillId="0" borderId="31" xfId="0" applyNumberFormat="1" applyFont="1" applyBorder="1" applyAlignment="1">
      <alignment horizontal="justify" wrapText="1"/>
    </xf>
    <xf numFmtId="0" fontId="3" fillId="2" borderId="28" xfId="0" applyNumberFormat="1" applyFont="1" applyFill="1" applyBorder="1" applyAlignment="1">
      <alignment horizontal="left" vertical="top" wrapText="1"/>
    </xf>
    <xf numFmtId="43" fontId="9" fillId="0" borderId="24" xfId="0" applyNumberFormat="1" applyFont="1" applyBorder="1" applyAlignment="1">
      <alignment horizontal="justify" wrapText="1"/>
    </xf>
    <xf numFmtId="43" fontId="10" fillId="0" borderId="7" xfId="0" applyNumberFormat="1" applyFont="1" applyBorder="1" applyAlignment="1">
      <alignment horizontal="justify" wrapText="1"/>
    </xf>
    <xf numFmtId="43" fontId="9" fillId="5" borderId="49" xfId="0" applyNumberFormat="1" applyFont="1" applyFill="1" applyBorder="1" applyAlignment="1">
      <alignment horizontal="justify" wrapText="1"/>
    </xf>
    <xf numFmtId="43" fontId="9" fillId="5" borderId="3" xfId="0" applyNumberFormat="1" applyFont="1" applyFill="1" applyBorder="1" applyAlignment="1">
      <alignment horizontal="justify" wrapText="1"/>
    </xf>
    <xf numFmtId="43" fontId="10" fillId="3" borderId="50" xfId="0" applyNumberFormat="1" applyFont="1" applyFill="1" applyBorder="1" applyAlignment="1">
      <alignment horizontal="justify" wrapText="1"/>
    </xf>
    <xf numFmtId="43" fontId="11" fillId="4" borderId="30" xfId="0" applyNumberFormat="1" applyFont="1" applyFill="1" applyBorder="1" applyAlignment="1">
      <alignment horizontal="justify" wrapText="1"/>
    </xf>
    <xf numFmtId="43" fontId="11" fillId="4" borderId="31" xfId="0" applyNumberFormat="1" applyFont="1" applyFill="1" applyBorder="1" applyAlignment="1">
      <alignment horizontal="justify" wrapText="1"/>
    </xf>
    <xf numFmtId="0" fontId="3" fillId="2" borderId="11" xfId="0" applyNumberFormat="1" applyFont="1" applyFill="1" applyBorder="1" applyAlignment="1">
      <alignment horizontal="left" vertical="top" wrapText="1"/>
    </xf>
    <xf numFmtId="0" fontId="6" fillId="3" borderId="16" xfId="0" applyNumberFormat="1" applyFont="1" applyFill="1" applyBorder="1" applyAlignment="1">
      <alignment horizontal="left" vertical="top" wrapText="1"/>
    </xf>
    <xf numFmtId="43" fontId="11" fillId="4" borderId="4" xfId="0" applyNumberFormat="1" applyFont="1" applyFill="1" applyBorder="1" applyAlignment="1">
      <alignment horizontal="justify" wrapText="1"/>
    </xf>
    <xf numFmtId="0" fontId="7" fillId="4" borderId="3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7" fillId="4" borderId="6" xfId="0" applyNumberFormat="1" applyFont="1" applyFill="1" applyBorder="1" applyAlignment="1">
      <alignment horizontal="left" vertical="top" wrapText="1"/>
    </xf>
    <xf numFmtId="0" fontId="7" fillId="4" borderId="29" xfId="0" applyNumberFormat="1" applyFont="1" applyFill="1" applyBorder="1" applyAlignment="1">
      <alignment horizontal="left" vertical="top" wrapText="1"/>
    </xf>
    <xf numFmtId="0" fontId="3" fillId="0" borderId="23" xfId="0" applyNumberFormat="1" applyFont="1" applyFill="1" applyBorder="1" applyAlignment="1">
      <alignment horizontal="left" vertical="top" wrapText="1"/>
    </xf>
    <xf numFmtId="0" fontId="3" fillId="2" borderId="48" xfId="0" applyNumberFormat="1" applyFont="1" applyFill="1" applyBorder="1" applyAlignment="1">
      <alignment horizontal="left" vertical="top" wrapText="1"/>
    </xf>
    <xf numFmtId="43" fontId="11" fillId="4" borderId="33" xfId="0" applyNumberFormat="1" applyFont="1" applyFill="1" applyBorder="1" applyAlignment="1">
      <alignment horizontal="justify" wrapText="1"/>
    </xf>
    <xf numFmtId="43" fontId="9" fillId="5" borderId="4" xfId="0" applyNumberFormat="1" applyFont="1" applyFill="1" applyBorder="1" applyAlignment="1">
      <alignment horizontal="justify" wrapText="1"/>
    </xf>
    <xf numFmtId="43" fontId="11" fillId="4" borderId="32" xfId="0" applyNumberFormat="1" applyFont="1" applyFill="1" applyBorder="1" applyAlignment="1">
      <alignment horizontal="justify" wrapText="1"/>
    </xf>
    <xf numFmtId="43" fontId="9" fillId="0" borderId="2" xfId="0" applyNumberFormat="1" applyFont="1" applyFill="1" applyBorder="1" applyAlignment="1">
      <alignment horizontal="justify" wrapText="1"/>
    </xf>
    <xf numFmtId="43" fontId="11" fillId="4" borderId="1" xfId="0" applyNumberFormat="1" applyFont="1" applyFill="1" applyBorder="1" applyAlignment="1">
      <alignment horizontal="justify" wrapText="1"/>
    </xf>
    <xf numFmtId="43" fontId="11" fillId="4" borderId="44" xfId="0" applyNumberFormat="1" applyFont="1" applyFill="1" applyBorder="1" applyAlignment="1">
      <alignment horizontal="justify" wrapText="1"/>
    </xf>
    <xf numFmtId="43" fontId="10" fillId="4" borderId="2" xfId="0" applyNumberFormat="1" applyFont="1" applyFill="1" applyBorder="1" applyAlignment="1">
      <alignment horizontal="justify" wrapText="1"/>
    </xf>
    <xf numFmtId="43" fontId="9" fillId="4" borderId="22" xfId="0" applyNumberFormat="1" applyFont="1" applyFill="1" applyBorder="1" applyAlignment="1">
      <alignment horizontal="justify" wrapText="1"/>
    </xf>
    <xf numFmtId="43" fontId="14" fillId="0" borderId="25" xfId="0" applyNumberFormat="1" applyFont="1" applyFill="1" applyBorder="1" applyAlignment="1">
      <alignment horizontal="justify" wrapText="1"/>
    </xf>
    <xf numFmtId="43" fontId="10" fillId="3" borderId="51" xfId="0" applyNumberFormat="1" applyFont="1" applyFill="1" applyBorder="1" applyAlignment="1">
      <alignment horizontal="justify" wrapText="1"/>
    </xf>
    <xf numFmtId="43" fontId="9" fillId="0" borderId="10" xfId="0" applyNumberFormat="1" applyFont="1" applyBorder="1" applyAlignment="1">
      <alignment horizontal="justify" wrapText="1"/>
    </xf>
    <xf numFmtId="0" fontId="10" fillId="3" borderId="16" xfId="0" applyFont="1" applyFill="1" applyBorder="1" applyAlignment="1">
      <alignment horizontal="justify" vertical="top" wrapText="1"/>
    </xf>
    <xf numFmtId="43" fontId="10" fillId="4" borderId="0" xfId="0" applyNumberFormat="1" applyFont="1" applyFill="1" applyBorder="1" applyAlignment="1">
      <alignment horizontal="justify" wrapText="1"/>
    </xf>
    <xf numFmtId="0" fontId="11" fillId="4" borderId="35" xfId="0" applyFont="1" applyFill="1" applyBorder="1" applyAlignment="1">
      <alignment horizontal="justify" vertical="top" wrapText="1"/>
    </xf>
    <xf numFmtId="0" fontId="16" fillId="0" borderId="35" xfId="0" applyFont="1" applyFill="1" applyBorder="1" applyAlignment="1">
      <alignment horizontal="justify" vertical="top" wrapText="1"/>
    </xf>
    <xf numFmtId="43" fontId="14" fillId="0" borderId="27" xfId="0" applyNumberFormat="1" applyFont="1" applyFill="1" applyBorder="1" applyAlignment="1">
      <alignment horizontal="justify" wrapText="1"/>
    </xf>
    <xf numFmtId="0" fontId="18" fillId="0" borderId="35" xfId="0" applyNumberFormat="1" applyFont="1" applyFill="1" applyBorder="1" applyAlignment="1">
      <alignment horizontal="left" vertical="top" wrapText="1"/>
    </xf>
    <xf numFmtId="0" fontId="18" fillId="0" borderId="29" xfId="0" applyNumberFormat="1" applyFont="1" applyFill="1" applyBorder="1" applyAlignment="1">
      <alignment horizontal="left" vertical="top" wrapText="1"/>
    </xf>
    <xf numFmtId="43" fontId="16" fillId="0" borderId="52" xfId="0" applyNumberFormat="1" applyFont="1" applyFill="1" applyBorder="1" applyAlignment="1">
      <alignment horizontal="justify" wrapText="1"/>
    </xf>
    <xf numFmtId="43" fontId="16" fillId="0" borderId="30" xfId="0" applyNumberFormat="1" applyFont="1" applyFill="1" applyBorder="1" applyAlignment="1">
      <alignment horizontal="justify" wrapText="1"/>
    </xf>
    <xf numFmtId="43" fontId="16" fillId="0" borderId="31" xfId="0" applyNumberFormat="1" applyFont="1" applyFill="1" applyBorder="1" applyAlignment="1">
      <alignment horizontal="justify" wrapText="1"/>
    </xf>
    <xf numFmtId="43" fontId="16" fillId="0" borderId="32" xfId="0" applyNumberFormat="1" applyFont="1" applyFill="1" applyBorder="1" applyAlignment="1">
      <alignment horizontal="justify" wrapText="1"/>
    </xf>
    <xf numFmtId="0" fontId="18" fillId="0" borderId="23" xfId="0" applyNumberFormat="1" applyFont="1" applyFill="1" applyBorder="1" applyAlignment="1">
      <alignment horizontal="left" vertical="top" wrapText="1"/>
    </xf>
    <xf numFmtId="43" fontId="16" fillId="0" borderId="21" xfId="0" applyNumberFormat="1" applyFont="1" applyFill="1" applyBorder="1" applyAlignment="1">
      <alignment horizontal="justify" wrapText="1"/>
    </xf>
    <xf numFmtId="0" fontId="9" fillId="3" borderId="51" xfId="0" applyFont="1" applyFill="1" applyBorder="1" applyAlignment="1">
      <alignment horizontal="justify" vertical="top" wrapText="1"/>
    </xf>
    <xf numFmtId="0" fontId="3" fillId="0" borderId="53" xfId="0" applyNumberFormat="1" applyFont="1" applyFill="1" applyBorder="1" applyAlignment="1">
      <alignment horizontal="left" vertical="top" wrapText="1"/>
    </xf>
    <xf numFmtId="0" fontId="3" fillId="0" borderId="48" xfId="0" applyNumberFormat="1" applyFont="1" applyFill="1" applyBorder="1" applyAlignment="1">
      <alignment horizontal="left" vertical="top" wrapText="1"/>
    </xf>
    <xf numFmtId="43" fontId="9" fillId="0" borderId="54" xfId="0" applyNumberFormat="1" applyFont="1" applyFill="1" applyBorder="1" applyAlignment="1">
      <alignment horizontal="justify" wrapText="1"/>
    </xf>
    <xf numFmtId="43" fontId="9" fillId="0" borderId="55" xfId="0" applyNumberFormat="1" applyFont="1" applyFill="1" applyBorder="1" applyAlignment="1">
      <alignment horizontal="justify" wrapText="1"/>
    </xf>
    <xf numFmtId="43" fontId="9" fillId="0" borderId="41" xfId="0" applyNumberFormat="1" applyFont="1" applyFill="1" applyBorder="1" applyAlignment="1">
      <alignment horizontal="justify" wrapText="1"/>
    </xf>
    <xf numFmtId="43" fontId="9" fillId="0" borderId="45" xfId="0" applyNumberFormat="1" applyFont="1" applyFill="1" applyBorder="1" applyAlignment="1">
      <alignment horizontal="justify" wrapText="1"/>
    </xf>
    <xf numFmtId="43" fontId="9" fillId="0" borderId="46" xfId="0" applyNumberFormat="1" applyFont="1" applyFill="1" applyBorder="1" applyAlignment="1">
      <alignment horizontal="justify" wrapText="1"/>
    </xf>
    <xf numFmtId="43" fontId="9" fillId="0" borderId="47" xfId="0" applyNumberFormat="1" applyFont="1" applyFill="1" applyBorder="1" applyAlignment="1">
      <alignment horizontal="justify" wrapText="1"/>
    </xf>
    <xf numFmtId="43" fontId="9" fillId="0" borderId="32" xfId="0" applyNumberFormat="1" applyFont="1" applyFill="1" applyBorder="1" applyAlignment="1">
      <alignment horizontal="justify" wrapText="1"/>
    </xf>
    <xf numFmtId="0" fontId="9" fillId="0" borderId="53" xfId="0" applyFont="1" applyFill="1" applyBorder="1" applyAlignment="1">
      <alignment horizontal="justify" vertical="top" wrapText="1"/>
    </xf>
    <xf numFmtId="0" fontId="9" fillId="0" borderId="48" xfId="0" applyFont="1" applyFill="1" applyBorder="1" applyAlignment="1">
      <alignment horizontal="justify" vertical="top" wrapText="1"/>
    </xf>
    <xf numFmtId="0" fontId="6" fillId="3" borderId="13" xfId="0" applyNumberFormat="1" applyFont="1" applyFill="1" applyBorder="1" applyAlignment="1">
      <alignment horizontal="left" vertical="top" wrapText="1"/>
    </xf>
    <xf numFmtId="0" fontId="21" fillId="3" borderId="16" xfId="0" applyNumberFormat="1" applyFont="1" applyFill="1" applyBorder="1" applyAlignment="1">
      <alignment horizontal="left" vertical="top" wrapText="1"/>
    </xf>
    <xf numFmtId="0" fontId="3" fillId="0" borderId="35" xfId="0" applyNumberFormat="1" applyFont="1" applyFill="1" applyBorder="1" applyAlignment="1">
      <alignment horizontal="left" vertical="top" wrapText="1"/>
    </xf>
    <xf numFmtId="0" fontId="3" fillId="0" borderId="39" xfId="0" applyNumberFormat="1" applyFont="1" applyFill="1" applyBorder="1" applyAlignment="1">
      <alignment horizontal="left" vertical="top" wrapText="1"/>
    </xf>
    <xf numFmtId="43" fontId="20" fillId="3" borderId="14" xfId="0" applyNumberFormat="1" applyFont="1" applyFill="1" applyBorder="1" applyAlignment="1">
      <alignment horizontal="justify" wrapText="1"/>
    </xf>
    <xf numFmtId="43" fontId="20" fillId="3" borderId="43" xfId="0" applyNumberFormat="1" applyFont="1" applyFill="1" applyBorder="1" applyAlignment="1">
      <alignment horizontal="justify" wrapText="1"/>
    </xf>
    <xf numFmtId="43" fontId="19" fillId="3" borderId="43" xfId="0" applyNumberFormat="1" applyFont="1" applyFill="1" applyBorder="1" applyAlignment="1">
      <alignment horizontal="justify" wrapText="1"/>
    </xf>
    <xf numFmtId="43" fontId="9" fillId="3" borderId="15" xfId="0" applyNumberFormat="1" applyFont="1" applyFill="1" applyBorder="1" applyAlignment="1">
      <alignment horizontal="justify" wrapText="1"/>
    </xf>
    <xf numFmtId="43" fontId="9" fillId="0" borderId="30" xfId="0" applyNumberFormat="1" applyFont="1" applyFill="1" applyBorder="1" applyAlignment="1">
      <alignment horizontal="justify" wrapText="1"/>
    </xf>
    <xf numFmtId="43" fontId="9" fillId="0" borderId="31" xfId="0" applyNumberFormat="1" applyFont="1" applyFill="1" applyBorder="1" applyAlignment="1">
      <alignment horizontal="justify" wrapText="1"/>
    </xf>
    <xf numFmtId="43" fontId="9" fillId="0" borderId="38" xfId="0" applyNumberFormat="1" applyFont="1" applyFill="1" applyBorder="1" applyAlignment="1">
      <alignment horizontal="justify" wrapText="1"/>
    </xf>
    <xf numFmtId="43" fontId="9" fillId="0" borderId="56" xfId="0" applyNumberFormat="1" applyFont="1" applyFill="1" applyBorder="1" applyAlignment="1">
      <alignment horizontal="justify" wrapText="1"/>
    </xf>
    <xf numFmtId="43" fontId="19" fillId="3" borderId="15" xfId="0" applyNumberFormat="1" applyFont="1" applyFill="1" applyBorder="1" applyAlignment="1">
      <alignment horizontal="justify" wrapText="1"/>
    </xf>
    <xf numFmtId="43" fontId="20" fillId="3" borderId="15" xfId="0" applyNumberFormat="1" applyFont="1" applyFill="1" applyBorder="1" applyAlignment="1">
      <alignment horizontal="justify" wrapText="1"/>
    </xf>
    <xf numFmtId="43" fontId="9" fillId="0" borderId="49" xfId="0" applyNumberFormat="1" applyFont="1" applyFill="1" applyBorder="1" applyAlignment="1">
      <alignment horizontal="justify" wrapText="1"/>
    </xf>
    <xf numFmtId="43" fontId="20" fillId="3" borderId="22" xfId="0" applyNumberFormat="1" applyFont="1" applyFill="1" applyBorder="1" applyAlignment="1">
      <alignment horizontal="justify" wrapText="1"/>
    </xf>
    <xf numFmtId="43" fontId="9" fillId="0" borderId="35" xfId="0" applyNumberFormat="1" applyFont="1" applyFill="1" applyBorder="1" applyAlignment="1">
      <alignment horizontal="justify" wrapText="1"/>
    </xf>
    <xf numFmtId="43" fontId="9" fillId="5" borderId="2" xfId="0" applyNumberFormat="1" applyFont="1" applyFill="1" applyBorder="1" applyAlignment="1">
      <alignment horizontal="justify" wrapText="1"/>
    </xf>
    <xf numFmtId="43" fontId="10" fillId="4" borderId="4" xfId="0" applyNumberFormat="1" applyFont="1" applyFill="1" applyBorder="1" applyAlignment="1">
      <alignment horizontal="justify" wrapText="1"/>
    </xf>
    <xf numFmtId="0" fontId="9" fillId="4" borderId="6" xfId="0" applyFont="1" applyFill="1" applyBorder="1" applyAlignment="1">
      <alignment horizontal="justify" vertical="top" wrapText="1"/>
    </xf>
    <xf numFmtId="0" fontId="9" fillId="4" borderId="23" xfId="0" applyFont="1" applyFill="1" applyBorder="1" applyAlignment="1">
      <alignment horizontal="justify" vertical="top" wrapText="1"/>
    </xf>
    <xf numFmtId="43" fontId="9" fillId="0" borderId="5" xfId="0" applyNumberFormat="1" applyFont="1" applyFill="1" applyBorder="1" applyAlignment="1">
      <alignment horizontal="justify" wrapText="1"/>
    </xf>
    <xf numFmtId="43" fontId="10" fillId="3" borderId="16" xfId="0" applyNumberFormat="1" applyFont="1" applyFill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7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41" sqref="D41"/>
    </sheetView>
  </sheetViews>
  <sheetFormatPr defaultRowHeight="15"/>
  <cols>
    <col min="1" max="1" width="39.28515625" style="1" customWidth="1"/>
    <col min="2" max="2" width="12.7109375" style="1" customWidth="1"/>
    <col min="3" max="3" width="14.7109375" style="1" customWidth="1"/>
    <col min="4" max="4" width="15.42578125" style="1" bestFit="1" customWidth="1"/>
    <col min="5" max="5" width="15.42578125" style="1" customWidth="1"/>
    <col min="6" max="6" width="14" style="1" customWidth="1"/>
    <col min="7" max="7" width="12.140625" style="1" customWidth="1"/>
    <col min="8" max="8" width="13.5703125" style="1" customWidth="1"/>
    <col min="9" max="9" width="14.5703125" style="1" customWidth="1"/>
    <col min="10" max="10" width="15.140625" style="1" customWidth="1"/>
    <col min="11" max="11" width="14.85546875" style="1" customWidth="1"/>
    <col min="12" max="12" width="13.7109375" style="1" customWidth="1"/>
    <col min="13" max="13" width="18.85546875" style="1" customWidth="1"/>
    <col min="14" max="14" width="14.7109375" style="1" customWidth="1"/>
    <col min="15" max="15" width="15.42578125" style="1" customWidth="1"/>
    <col min="16" max="16" width="14.5703125" style="1" customWidth="1"/>
    <col min="17" max="17" width="13.42578125" style="1" customWidth="1"/>
    <col min="18" max="16384" width="9.140625" style="1"/>
  </cols>
  <sheetData>
    <row r="2" spans="1:17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>
      <c r="A3" s="74" t="s">
        <v>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7" ht="15.7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4" customFormat="1" ht="47.25" customHeight="1">
      <c r="A5" s="75" t="s">
        <v>0</v>
      </c>
      <c r="B5" s="67" t="s">
        <v>44</v>
      </c>
      <c r="C5" s="68"/>
      <c r="D5" s="68"/>
      <c r="E5" s="68"/>
      <c r="F5" s="69"/>
      <c r="G5" s="67" t="s">
        <v>45</v>
      </c>
      <c r="H5" s="68"/>
      <c r="I5" s="68"/>
      <c r="J5" s="68"/>
      <c r="K5" s="69"/>
      <c r="L5" s="70" t="s">
        <v>1</v>
      </c>
      <c r="M5" s="68"/>
      <c r="N5" s="68"/>
      <c r="O5" s="68"/>
      <c r="P5" s="71"/>
      <c r="Q5" s="72" t="s">
        <v>2</v>
      </c>
    </row>
    <row r="6" spans="1:17" s="11" customFormat="1" ht="74.25" thickBot="1">
      <c r="A6" s="76"/>
      <c r="B6" s="16" t="s">
        <v>3</v>
      </c>
      <c r="C6" s="13" t="s">
        <v>4</v>
      </c>
      <c r="D6" s="13" t="s">
        <v>5</v>
      </c>
      <c r="E6" s="13" t="s">
        <v>6</v>
      </c>
      <c r="F6" s="17" t="s">
        <v>10</v>
      </c>
      <c r="G6" s="16" t="s">
        <v>3</v>
      </c>
      <c r="H6" s="13" t="s">
        <v>4</v>
      </c>
      <c r="I6" s="13" t="s">
        <v>5</v>
      </c>
      <c r="J6" s="13" t="s">
        <v>6</v>
      </c>
      <c r="K6" s="17" t="s">
        <v>11</v>
      </c>
      <c r="L6" s="15" t="s">
        <v>3</v>
      </c>
      <c r="M6" s="13" t="s">
        <v>4</v>
      </c>
      <c r="N6" s="13" t="s">
        <v>5</v>
      </c>
      <c r="O6" s="13" t="s">
        <v>6</v>
      </c>
      <c r="P6" s="18" t="s">
        <v>12</v>
      </c>
      <c r="Q6" s="73"/>
    </row>
    <row r="7" spans="1:17" s="2" customFormat="1" ht="51.75" thickBot="1">
      <c r="A7" s="66" t="s">
        <v>13</v>
      </c>
      <c r="B7" s="19">
        <f>B8+B9+B10+B11</f>
        <v>0</v>
      </c>
      <c r="C7" s="78">
        <f t="shared" ref="C7:E7" si="0">C8+C9+C10+C11</f>
        <v>360000</v>
      </c>
      <c r="D7" s="77">
        <f>D8+D9+D10+D11</f>
        <v>3336592.48</v>
      </c>
      <c r="E7" s="77">
        <f t="shared" si="0"/>
        <v>16611662.65</v>
      </c>
      <c r="F7" s="20">
        <f>B7+C7+D7+E7</f>
        <v>20308255.129999999</v>
      </c>
      <c r="G7" s="19">
        <f>G8+G9+G10+G11</f>
        <v>0</v>
      </c>
      <c r="H7" s="78">
        <f t="shared" ref="H7:J7" si="1">H8+H9+H10+H11</f>
        <v>360000</v>
      </c>
      <c r="I7" s="78">
        <f t="shared" si="1"/>
        <v>3336592.48</v>
      </c>
      <c r="J7" s="78">
        <f t="shared" si="1"/>
        <v>15658654.609999999</v>
      </c>
      <c r="K7" s="77">
        <f>K8+K9+K10+K11</f>
        <v>19355247.09</v>
      </c>
      <c r="L7" s="19">
        <f>L8+L9+L10+L11</f>
        <v>0</v>
      </c>
      <c r="M7" s="78">
        <f t="shared" ref="M7:O7" si="2">M8+M9+M10+M11</f>
        <v>0</v>
      </c>
      <c r="N7" s="78">
        <f t="shared" si="2"/>
        <v>0</v>
      </c>
      <c r="O7" s="78">
        <f t="shared" si="2"/>
        <v>953008.0400000012</v>
      </c>
      <c r="P7" s="77">
        <f t="shared" ref="P7" si="3">P8+P9+P10+P11</f>
        <v>953008.0400000012</v>
      </c>
      <c r="Q7" s="48"/>
    </row>
    <row r="8" spans="1:17" ht="27.75" customHeight="1">
      <c r="A8" s="14" t="s">
        <v>14</v>
      </c>
      <c r="B8" s="79">
        <v>0</v>
      </c>
      <c r="C8" s="89">
        <v>0</v>
      </c>
      <c r="D8" s="89">
        <v>0</v>
      </c>
      <c r="E8" s="89">
        <v>50000</v>
      </c>
      <c r="F8" s="81">
        <f>SUM(B8:E8)</f>
        <v>50000</v>
      </c>
      <c r="G8" s="79">
        <v>0</v>
      </c>
      <c r="H8" s="89">
        <v>0</v>
      </c>
      <c r="I8" s="89">
        <v>0</v>
      </c>
      <c r="J8" s="89">
        <v>50000</v>
      </c>
      <c r="K8" s="81">
        <f>SUM(G8:J8)</f>
        <v>50000</v>
      </c>
      <c r="L8" s="79">
        <f>B8-G8</f>
        <v>0</v>
      </c>
      <c r="M8" s="80">
        <f t="shared" ref="M8:O11" si="4">C8-H8</f>
        <v>0</v>
      </c>
      <c r="N8" s="80">
        <f t="shared" si="4"/>
        <v>0</v>
      </c>
      <c r="O8" s="80">
        <f t="shared" si="4"/>
        <v>0</v>
      </c>
      <c r="P8" s="81">
        <f>SUM(L8:O8)</f>
        <v>0</v>
      </c>
      <c r="Q8" s="86"/>
    </row>
    <row r="9" spans="1:17" ht="66" customHeight="1">
      <c r="A9" s="90" t="s">
        <v>36</v>
      </c>
      <c r="B9" s="91">
        <v>0</v>
      </c>
      <c r="C9" s="31">
        <v>360000</v>
      </c>
      <c r="D9" s="31">
        <v>112726.46</v>
      </c>
      <c r="E9" s="31">
        <v>518134.5</v>
      </c>
      <c r="F9" s="7">
        <f t="shared" ref="F9" si="5">SUM(B9:E9)</f>
        <v>990860.96</v>
      </c>
      <c r="G9" s="30">
        <v>0</v>
      </c>
      <c r="H9" s="31">
        <v>360000</v>
      </c>
      <c r="I9" s="31">
        <v>112726.46</v>
      </c>
      <c r="J9" s="31">
        <v>473422.49</v>
      </c>
      <c r="K9" s="7">
        <f t="shared" ref="K9:K10" si="6">SUM(G9:J9)</f>
        <v>946148.95</v>
      </c>
      <c r="L9" s="30">
        <f>B9-G9</f>
        <v>0</v>
      </c>
      <c r="M9" s="32">
        <f t="shared" si="4"/>
        <v>0</v>
      </c>
      <c r="N9" s="32">
        <f t="shared" si="4"/>
        <v>0</v>
      </c>
      <c r="O9" s="32">
        <f t="shared" si="4"/>
        <v>44712.010000000009</v>
      </c>
      <c r="P9" s="7">
        <f t="shared" ref="P9:P10" si="7">SUM(L9:O9)</f>
        <v>44712.010000000009</v>
      </c>
      <c r="Q9" s="33"/>
    </row>
    <row r="10" spans="1:17" ht="66" customHeight="1">
      <c r="A10" s="29" t="s">
        <v>34</v>
      </c>
      <c r="B10" s="92">
        <v>0</v>
      </c>
      <c r="C10" s="49">
        <v>0</v>
      </c>
      <c r="D10" s="49">
        <v>0</v>
      </c>
      <c r="E10" s="50">
        <v>192000</v>
      </c>
      <c r="F10" s="94">
        <f t="shared" ref="F10" si="8">B10+C10+D10+E10</f>
        <v>192000</v>
      </c>
      <c r="G10" s="82">
        <v>0</v>
      </c>
      <c r="H10" s="50">
        <v>0</v>
      </c>
      <c r="I10" s="50">
        <v>0</v>
      </c>
      <c r="J10" s="50">
        <v>192000</v>
      </c>
      <c r="K10" s="51">
        <f t="shared" si="6"/>
        <v>192000</v>
      </c>
      <c r="L10" s="82">
        <f>B10-G10</f>
        <v>0</v>
      </c>
      <c r="M10" s="50">
        <f t="shared" si="4"/>
        <v>0</v>
      </c>
      <c r="N10" s="50">
        <f t="shared" si="4"/>
        <v>0</v>
      </c>
      <c r="O10" s="50">
        <f t="shared" si="4"/>
        <v>0</v>
      </c>
      <c r="P10" s="51">
        <f t="shared" si="7"/>
        <v>0</v>
      </c>
      <c r="Q10" s="87"/>
    </row>
    <row r="11" spans="1:17" ht="66" customHeight="1" thickBot="1">
      <c r="A11" s="98" t="s">
        <v>35</v>
      </c>
      <c r="B11" s="83">
        <v>0</v>
      </c>
      <c r="C11" s="84">
        <v>0</v>
      </c>
      <c r="D11" s="84">
        <v>3223866.02</v>
      </c>
      <c r="E11" s="84">
        <v>15851528.15</v>
      </c>
      <c r="F11" s="93">
        <f>B11+C11+D11+E11</f>
        <v>19075394.170000002</v>
      </c>
      <c r="G11" s="83">
        <v>0</v>
      </c>
      <c r="H11" s="84">
        <v>0</v>
      </c>
      <c r="I11" s="84">
        <v>3223866.02</v>
      </c>
      <c r="J11" s="84">
        <v>14943232.119999999</v>
      </c>
      <c r="K11" s="85">
        <f>SUM(G11:J11)</f>
        <v>18167098.140000001</v>
      </c>
      <c r="L11" s="83">
        <f>B11-G11</f>
        <v>0</v>
      </c>
      <c r="M11" s="84">
        <f t="shared" si="4"/>
        <v>0</v>
      </c>
      <c r="N11" s="84">
        <f t="shared" si="4"/>
        <v>0</v>
      </c>
      <c r="O11" s="84">
        <f t="shared" si="4"/>
        <v>908296.03000000119</v>
      </c>
      <c r="P11" s="85">
        <f t="shared" ref="P11" si="9">SUM(L11:O11)</f>
        <v>908296.03000000119</v>
      </c>
      <c r="Q11" s="88"/>
    </row>
    <row r="12" spans="1:17" s="2" customFormat="1" ht="51.75" thickBot="1">
      <c r="A12" s="99" t="s">
        <v>15</v>
      </c>
      <c r="B12" s="19">
        <f>B13+B20+B24+B17+B22</f>
        <v>0</v>
      </c>
      <c r="C12" s="78">
        <f>C13+C20+C24+C17+C22</f>
        <v>30000</v>
      </c>
      <c r="D12" s="78">
        <f>D13+D20+D24+D17+D22</f>
        <v>5801443.7999999998</v>
      </c>
      <c r="E12" s="78">
        <f>E13+E20+E24+E17+E22</f>
        <v>8109941.6699999999</v>
      </c>
      <c r="F12" s="95">
        <f>F13+F20+F24+F17+F22</f>
        <v>13941385.469999999</v>
      </c>
      <c r="G12" s="19">
        <f>G13+G20+G17+G22+G24</f>
        <v>0</v>
      </c>
      <c r="H12" s="78">
        <f>H13+H20+H17+H22+H24</f>
        <v>30000</v>
      </c>
      <c r="I12" s="78">
        <f>I13+I20+I17+I22+I24</f>
        <v>5801443.7999999998</v>
      </c>
      <c r="J12" s="78">
        <f>J13+J20+J17+J22+J24</f>
        <v>7170468.3300000001</v>
      </c>
      <c r="K12" s="95">
        <f>K13+K20+K17+K22+K24</f>
        <v>13001912.129999999</v>
      </c>
      <c r="L12" s="19">
        <f>L13+L20+L24+L17+L22</f>
        <v>0</v>
      </c>
      <c r="M12" s="78">
        <f>M13+M20+M24+M17+M22</f>
        <v>0</v>
      </c>
      <c r="N12" s="78">
        <f>N13+N20+N24+N17+N22</f>
        <v>0</v>
      </c>
      <c r="O12" s="78">
        <f>O13+O20+O24+O17+O22</f>
        <v>939473.33999999985</v>
      </c>
      <c r="P12" s="95">
        <f>P13+P20+P24+P17+P22</f>
        <v>939473.33999999985</v>
      </c>
      <c r="Q12" s="34"/>
    </row>
    <row r="13" spans="1:17" s="12" customFormat="1">
      <c r="A13" s="101" t="s">
        <v>16</v>
      </c>
      <c r="B13" s="96">
        <f>SUM(B14:B16)</f>
        <v>0</v>
      </c>
      <c r="C13" s="97">
        <f>C14+C15+C16</f>
        <v>0</v>
      </c>
      <c r="D13" s="97">
        <f>SUM(D14:D16)</f>
        <v>4295806.5999999996</v>
      </c>
      <c r="E13" s="97">
        <f>SUM(E14:E16)</f>
        <v>8005014.6699999999</v>
      </c>
      <c r="F13" s="109">
        <f>SUM(F14:F16)</f>
        <v>12300821.27</v>
      </c>
      <c r="G13" s="96"/>
      <c r="H13" s="97">
        <f t="shared" ref="H13:I13" si="10">H14+H15+H16</f>
        <v>0</v>
      </c>
      <c r="I13" s="97">
        <f t="shared" si="10"/>
        <v>4295806.5999999996</v>
      </c>
      <c r="J13" s="107">
        <f>J14+J15+J16</f>
        <v>7065541.3300000001</v>
      </c>
      <c r="K13" s="109">
        <f t="shared" ref="K13" si="11">SUM(K14:K16)</f>
        <v>11361347.93</v>
      </c>
      <c r="L13" s="22">
        <f>B13-G13</f>
        <v>0</v>
      </c>
      <c r="M13" s="21">
        <f t="shared" ref="L13:O16" si="12">C13-H13</f>
        <v>0</v>
      </c>
      <c r="N13" s="21">
        <f t="shared" si="12"/>
        <v>0</v>
      </c>
      <c r="O13" s="21">
        <f t="shared" si="12"/>
        <v>939473.33999999985</v>
      </c>
      <c r="P13" s="23">
        <f>SUM(L13:O13)</f>
        <v>939473.33999999985</v>
      </c>
      <c r="Q13" s="120"/>
    </row>
    <row r="14" spans="1:17" ht="54.75" customHeight="1">
      <c r="A14" s="102" t="s">
        <v>42</v>
      </c>
      <c r="B14" s="5">
        <v>0</v>
      </c>
      <c r="C14" s="6">
        <v>0</v>
      </c>
      <c r="D14" s="6">
        <v>3505605.6</v>
      </c>
      <c r="E14" s="6">
        <v>304023.59999999998</v>
      </c>
      <c r="F14" s="7">
        <f>SUM(B14:E14)</f>
        <v>3809629.2</v>
      </c>
      <c r="G14" s="5">
        <v>0</v>
      </c>
      <c r="H14" s="6">
        <v>0</v>
      </c>
      <c r="I14" s="6">
        <v>3505605.6</v>
      </c>
      <c r="J14" s="6">
        <v>304023</v>
      </c>
      <c r="K14" s="7">
        <f>SUM(G14:J14)</f>
        <v>3809628.6</v>
      </c>
      <c r="L14" s="8">
        <f t="shared" si="12"/>
        <v>0</v>
      </c>
      <c r="M14" s="6">
        <f t="shared" si="12"/>
        <v>0</v>
      </c>
      <c r="N14" s="6">
        <f>D14-I14</f>
        <v>0</v>
      </c>
      <c r="O14" s="6">
        <f>E14-J14</f>
        <v>0.59999999997671694</v>
      </c>
      <c r="P14" s="9">
        <f t="shared" ref="P14:P16" si="13">SUM(L14:O14)</f>
        <v>0.59999999997671694</v>
      </c>
      <c r="Q14" s="10"/>
    </row>
    <row r="15" spans="1:17" ht="25.5">
      <c r="A15" s="102" t="s">
        <v>17</v>
      </c>
      <c r="B15" s="5">
        <v>0</v>
      </c>
      <c r="C15" s="6">
        <v>0</v>
      </c>
      <c r="D15" s="6">
        <v>0</v>
      </c>
      <c r="E15" s="65">
        <v>2809307.07</v>
      </c>
      <c r="F15" s="7">
        <f t="shared" ref="F15:F21" si="14">SUM(B15:E15)</f>
        <v>2809307.07</v>
      </c>
      <c r="G15" s="5">
        <v>0</v>
      </c>
      <c r="H15" s="6">
        <v>0</v>
      </c>
      <c r="I15" s="6">
        <v>0</v>
      </c>
      <c r="J15" s="6">
        <v>2331314.6</v>
      </c>
      <c r="K15" s="7">
        <f>SUM(G15:J15)</f>
        <v>2331314.6</v>
      </c>
      <c r="L15" s="8">
        <f t="shared" si="12"/>
        <v>0</v>
      </c>
      <c r="M15" s="6">
        <f t="shared" si="12"/>
        <v>0</v>
      </c>
      <c r="N15" s="6">
        <f t="shared" si="12"/>
        <v>0</v>
      </c>
      <c r="O15" s="6">
        <f>E15-J15</f>
        <v>477992.46999999974</v>
      </c>
      <c r="P15" s="9">
        <f t="shared" si="13"/>
        <v>477992.46999999974</v>
      </c>
      <c r="Q15" s="10"/>
    </row>
    <row r="16" spans="1:17" ht="26.25" customHeight="1">
      <c r="A16" s="102" t="s">
        <v>18</v>
      </c>
      <c r="B16" s="5">
        <v>0</v>
      </c>
      <c r="C16" s="6">
        <v>0</v>
      </c>
      <c r="D16" s="6">
        <v>790201</v>
      </c>
      <c r="E16" s="65">
        <v>4891684</v>
      </c>
      <c r="F16" s="7">
        <f>SUM(B16:E16)</f>
        <v>5681885</v>
      </c>
      <c r="G16" s="5">
        <v>0</v>
      </c>
      <c r="H16" s="6">
        <v>0</v>
      </c>
      <c r="I16" s="6">
        <v>790201</v>
      </c>
      <c r="J16" s="6">
        <v>4430203.7300000004</v>
      </c>
      <c r="K16" s="7">
        <f>I16+J16</f>
        <v>5220404.7300000004</v>
      </c>
      <c r="L16" s="8">
        <f t="shared" si="12"/>
        <v>0</v>
      </c>
      <c r="M16" s="6">
        <f t="shared" si="12"/>
        <v>0</v>
      </c>
      <c r="N16" s="6">
        <f t="shared" si="12"/>
        <v>0</v>
      </c>
      <c r="O16" s="6">
        <f>E16-J16</f>
        <v>461480.26999999955</v>
      </c>
      <c r="P16" s="9">
        <f t="shared" si="13"/>
        <v>461480.26999999955</v>
      </c>
      <c r="Q16" s="10"/>
    </row>
    <row r="17" spans="1:18">
      <c r="A17" s="103" t="s">
        <v>40</v>
      </c>
      <c r="B17" s="35">
        <f>B18+B19</f>
        <v>0</v>
      </c>
      <c r="C17" s="37">
        <f>C19</f>
        <v>30000</v>
      </c>
      <c r="D17" s="37">
        <f>D18</f>
        <v>1505637.2</v>
      </c>
      <c r="E17" s="37">
        <f>E18+E19</f>
        <v>5000</v>
      </c>
      <c r="F17" s="38">
        <f>SUM(B17:E17)</f>
        <v>1540637.2</v>
      </c>
      <c r="G17" s="35"/>
      <c r="H17" s="36">
        <f>H18+H19</f>
        <v>30000</v>
      </c>
      <c r="I17" s="36">
        <f>I18</f>
        <v>1505637.2</v>
      </c>
      <c r="J17" s="37">
        <f>J18+J19</f>
        <v>5000</v>
      </c>
      <c r="K17" s="38">
        <f>SUM(G17:J17)</f>
        <v>1540637.2</v>
      </c>
      <c r="L17" s="161">
        <f t="shared" ref="L17:N19" si="15">B17-G17</f>
        <v>0</v>
      </c>
      <c r="M17" s="161">
        <f>C17-H17</f>
        <v>0</v>
      </c>
      <c r="N17" s="37">
        <f t="shared" si="15"/>
        <v>0</v>
      </c>
      <c r="O17" s="37">
        <f>O18</f>
        <v>0</v>
      </c>
      <c r="P17" s="47">
        <f>SUM(L17:O17)</f>
        <v>0</v>
      </c>
      <c r="Q17" s="162"/>
    </row>
    <row r="18" spans="1:18" ht="38.25">
      <c r="A18" s="102" t="s">
        <v>21</v>
      </c>
      <c r="B18" s="5">
        <v>0</v>
      </c>
      <c r="C18" s="6">
        <v>0</v>
      </c>
      <c r="D18" s="6">
        <v>1505637.2</v>
      </c>
      <c r="E18" s="6">
        <v>5000</v>
      </c>
      <c r="F18" s="7">
        <f>SUM(B18:E18)</f>
        <v>1510637.2</v>
      </c>
      <c r="G18" s="5">
        <v>0</v>
      </c>
      <c r="H18" s="6">
        <v>0</v>
      </c>
      <c r="I18" s="6">
        <v>1505637.2</v>
      </c>
      <c r="J18" s="6">
        <v>5000</v>
      </c>
      <c r="K18" s="7">
        <f>SUM(G18:J18)</f>
        <v>1510637.2</v>
      </c>
      <c r="L18" s="8">
        <f t="shared" si="15"/>
        <v>0</v>
      </c>
      <c r="M18" s="6">
        <f t="shared" si="15"/>
        <v>0</v>
      </c>
      <c r="N18" s="6">
        <f t="shared" si="15"/>
        <v>0</v>
      </c>
      <c r="O18" s="6">
        <f>E18-J18</f>
        <v>0</v>
      </c>
      <c r="P18" s="9">
        <f>SUM(L18:O18)</f>
        <v>0</v>
      </c>
      <c r="Q18" s="10"/>
    </row>
    <row r="19" spans="1:18" ht="25.5">
      <c r="A19" s="102" t="s">
        <v>43</v>
      </c>
      <c r="B19" s="5">
        <v>0</v>
      </c>
      <c r="C19" s="6">
        <v>30000</v>
      </c>
      <c r="D19" s="6">
        <v>0</v>
      </c>
      <c r="E19" s="6">
        <v>0</v>
      </c>
      <c r="F19" s="7">
        <f>C19+E19</f>
        <v>30000</v>
      </c>
      <c r="G19" s="5">
        <v>0</v>
      </c>
      <c r="H19" s="6">
        <v>30000</v>
      </c>
      <c r="I19" s="6">
        <v>0</v>
      </c>
      <c r="J19" s="6">
        <v>0</v>
      </c>
      <c r="K19" s="7">
        <f>SUM(G19:J19)</f>
        <v>30000</v>
      </c>
      <c r="L19" s="8">
        <f t="shared" si="15"/>
        <v>0</v>
      </c>
      <c r="M19" s="6">
        <f t="shared" si="15"/>
        <v>0</v>
      </c>
      <c r="N19" s="6">
        <f t="shared" si="15"/>
        <v>0</v>
      </c>
      <c r="O19" s="6">
        <f>E19-J19</f>
        <v>0</v>
      </c>
      <c r="P19" s="9">
        <v>0</v>
      </c>
      <c r="Q19" s="10"/>
    </row>
    <row r="20" spans="1:18" s="12" customFormat="1" ht="27.75" customHeight="1">
      <c r="A20" s="103" t="s">
        <v>19</v>
      </c>
      <c r="B20" s="24">
        <f>B21</f>
        <v>0</v>
      </c>
      <c r="C20" s="111">
        <f>C21</f>
        <v>0</v>
      </c>
      <c r="D20" s="111">
        <f t="shared" ref="D20:O20" si="16">D21</f>
        <v>0</v>
      </c>
      <c r="E20" s="111">
        <f t="shared" si="16"/>
        <v>99927</v>
      </c>
      <c r="F20" s="112">
        <f t="shared" si="16"/>
        <v>99927</v>
      </c>
      <c r="G20" s="24">
        <f t="shared" si="16"/>
        <v>0</v>
      </c>
      <c r="H20" s="111">
        <f t="shared" si="16"/>
        <v>0</v>
      </c>
      <c r="I20" s="111">
        <f t="shared" si="16"/>
        <v>0</v>
      </c>
      <c r="J20" s="111">
        <f t="shared" si="16"/>
        <v>99927</v>
      </c>
      <c r="K20" s="112">
        <f t="shared" si="16"/>
        <v>99927</v>
      </c>
      <c r="L20" s="100">
        <f t="shared" si="16"/>
        <v>0</v>
      </c>
      <c r="M20" s="111">
        <f t="shared" si="16"/>
        <v>0</v>
      </c>
      <c r="N20" s="111">
        <f t="shared" si="16"/>
        <v>0</v>
      </c>
      <c r="O20" s="100">
        <f t="shared" si="16"/>
        <v>0</v>
      </c>
      <c r="P20" s="25">
        <f>P21</f>
        <v>0</v>
      </c>
      <c r="Q20" s="26"/>
    </row>
    <row r="21" spans="1:18" ht="25.5">
      <c r="A21" s="102" t="s">
        <v>20</v>
      </c>
      <c r="B21" s="5">
        <v>0</v>
      </c>
      <c r="C21" s="6">
        <v>0</v>
      </c>
      <c r="D21" s="6">
        <v>0</v>
      </c>
      <c r="E21" s="6">
        <v>99927</v>
      </c>
      <c r="F21" s="7">
        <f t="shared" si="14"/>
        <v>99927</v>
      </c>
      <c r="G21" s="5">
        <v>0</v>
      </c>
      <c r="H21" s="6">
        <v>0</v>
      </c>
      <c r="I21" s="6">
        <v>0</v>
      </c>
      <c r="J21" s="6">
        <v>99927</v>
      </c>
      <c r="K21" s="7">
        <f t="shared" ref="K21" si="17">SUM(G21:J21)</f>
        <v>99927</v>
      </c>
      <c r="L21" s="8">
        <f t="shared" ref="L21:O21" si="18">B21-G21</f>
        <v>0</v>
      </c>
      <c r="M21" s="6">
        <f t="shared" si="18"/>
        <v>0</v>
      </c>
      <c r="N21" s="6">
        <f t="shared" si="18"/>
        <v>0</v>
      </c>
      <c r="O21" s="6">
        <f t="shared" si="18"/>
        <v>0</v>
      </c>
      <c r="P21" s="9">
        <f t="shared" ref="P21" si="19">SUM(L21:O21)</f>
        <v>0</v>
      </c>
      <c r="Q21" s="10"/>
    </row>
    <row r="22" spans="1:18" ht="27">
      <c r="A22" s="104" t="s">
        <v>32</v>
      </c>
      <c r="B22" s="113">
        <f>B23</f>
        <v>0</v>
      </c>
      <c r="C22" s="37">
        <f t="shared" ref="C22:E22" si="20">C23</f>
        <v>0</v>
      </c>
      <c r="D22" s="37">
        <f t="shared" si="20"/>
        <v>0</v>
      </c>
      <c r="E22" s="114">
        <f t="shared" si="20"/>
        <v>0</v>
      </c>
      <c r="F22" s="43">
        <f>F23</f>
        <v>0</v>
      </c>
      <c r="G22" s="44"/>
      <c r="H22" s="42"/>
      <c r="I22" s="42"/>
      <c r="J22" s="42">
        <f>J23</f>
        <v>0</v>
      </c>
      <c r="K22" s="43">
        <f>K23</f>
        <v>0</v>
      </c>
      <c r="L22" s="42">
        <f>L23</f>
        <v>0</v>
      </c>
      <c r="M22" s="42">
        <f t="shared" ref="M22:N22" si="21">M23</f>
        <v>0</v>
      </c>
      <c r="N22" s="42">
        <f t="shared" si="21"/>
        <v>0</v>
      </c>
      <c r="O22" s="42">
        <f>O23</f>
        <v>0</v>
      </c>
      <c r="P22" s="119">
        <f t="shared" ref="P22" si="22">P23</f>
        <v>0</v>
      </c>
      <c r="Q22" s="163"/>
    </row>
    <row r="23" spans="1:18" ht="25.5">
      <c r="A23" s="105" t="s">
        <v>33</v>
      </c>
      <c r="B23" s="110">
        <v>0</v>
      </c>
      <c r="C23" s="41">
        <v>0</v>
      </c>
      <c r="D23" s="41">
        <v>0</v>
      </c>
      <c r="E23" s="41">
        <v>0</v>
      </c>
      <c r="F23" s="94">
        <f>B23+C23+D23</f>
        <v>0</v>
      </c>
      <c r="G23" s="160">
        <v>0</v>
      </c>
      <c r="H23" s="40">
        <v>0</v>
      </c>
      <c r="I23" s="40">
        <v>0</v>
      </c>
      <c r="J23" s="40">
        <v>0</v>
      </c>
      <c r="K23" s="94">
        <f>J23</f>
        <v>0</v>
      </c>
      <c r="L23" s="108">
        <f>B23</f>
        <v>0</v>
      </c>
      <c r="M23" s="40">
        <f t="shared" ref="M23:O23" si="23">C23</f>
        <v>0</v>
      </c>
      <c r="N23" s="40">
        <f t="shared" si="23"/>
        <v>0</v>
      </c>
      <c r="O23" s="40">
        <f t="shared" si="23"/>
        <v>0</v>
      </c>
      <c r="P23" s="164">
        <f>L23+M23+N23</f>
        <v>0</v>
      </c>
      <c r="Q23" s="10"/>
    </row>
    <row r="24" spans="1:18" ht="40.5">
      <c r="A24" s="103" t="s">
        <v>31</v>
      </c>
      <c r="B24" s="35"/>
      <c r="C24" s="37">
        <f>C25</f>
        <v>0</v>
      </c>
      <c r="D24" s="37">
        <f>D25</f>
        <v>0</v>
      </c>
      <c r="E24" s="36"/>
      <c r="F24" s="38">
        <f>SUM(B24:E24)</f>
        <v>0</v>
      </c>
      <c r="G24" s="35"/>
      <c r="H24" s="36"/>
      <c r="I24" s="37">
        <f>I25</f>
        <v>0</v>
      </c>
      <c r="J24" s="36"/>
      <c r="K24" s="38">
        <f>SUM(G24:J24)</f>
        <v>0</v>
      </c>
      <c r="L24" s="39"/>
      <c r="M24" s="37">
        <f>M25</f>
        <v>0</v>
      </c>
      <c r="N24" s="37">
        <f>N25</f>
        <v>0</v>
      </c>
      <c r="O24" s="37"/>
      <c r="P24" s="47">
        <f>M24+N24</f>
        <v>0</v>
      </c>
      <c r="Q24" s="162"/>
    </row>
    <row r="25" spans="1:18" ht="77.25" thickBot="1">
      <c r="A25" s="106" t="s">
        <v>39</v>
      </c>
      <c r="B25" s="83">
        <v>0</v>
      </c>
      <c r="C25" s="84">
        <v>0</v>
      </c>
      <c r="D25" s="84">
        <v>0</v>
      </c>
      <c r="E25" s="84">
        <v>0</v>
      </c>
      <c r="F25" s="85">
        <v>0</v>
      </c>
      <c r="G25" s="83">
        <v>0</v>
      </c>
      <c r="H25" s="84">
        <v>0</v>
      </c>
      <c r="I25" s="84">
        <v>0</v>
      </c>
      <c r="J25" s="84">
        <v>0</v>
      </c>
      <c r="K25" s="85">
        <f>SUM(G25:J25)</f>
        <v>0</v>
      </c>
      <c r="L25" s="117">
        <v>0</v>
      </c>
      <c r="M25" s="50">
        <f>C25-H25</f>
        <v>0</v>
      </c>
      <c r="N25" s="50">
        <f>D25-I25</f>
        <v>0</v>
      </c>
      <c r="O25" s="50">
        <v>0</v>
      </c>
      <c r="P25" s="52">
        <f>M25+N25</f>
        <v>0</v>
      </c>
      <c r="Q25" s="88"/>
    </row>
    <row r="26" spans="1:18" s="2" customFormat="1" ht="51.75" thickBot="1">
      <c r="A26" s="46" t="s">
        <v>22</v>
      </c>
      <c r="B26" s="19">
        <f>B27+B28+B29</f>
        <v>554703.29</v>
      </c>
      <c r="C26" s="78">
        <f t="shared" ref="C26" si="24">C27+C28</f>
        <v>2150577.7000000002</v>
      </c>
      <c r="D26" s="78">
        <f>D27+D28+D29</f>
        <v>2153630.13</v>
      </c>
      <c r="E26" s="77">
        <f>E27+E28+E29</f>
        <v>29854526.470000003</v>
      </c>
      <c r="F26" s="116">
        <f>B26+C26+D26+E26</f>
        <v>34713437.590000004</v>
      </c>
      <c r="G26" s="19">
        <f>G28+G27+G29</f>
        <v>554703.29</v>
      </c>
      <c r="H26" s="78">
        <f t="shared" ref="H26:I26" si="25">H28+H27+H29</f>
        <v>2126956.0499999998</v>
      </c>
      <c r="I26" s="78">
        <f t="shared" si="25"/>
        <v>2153630.13</v>
      </c>
      <c r="J26" s="78">
        <f>J28+J27+J29</f>
        <v>29212309.960000001</v>
      </c>
      <c r="K26" s="116">
        <f>G26+H26+I26+J26</f>
        <v>34047599.43</v>
      </c>
      <c r="L26" s="19">
        <f>L28+L27</f>
        <v>0</v>
      </c>
      <c r="M26" s="78">
        <f t="shared" ref="M26:O26" si="26">M28+M27</f>
        <v>23621.650000000373</v>
      </c>
      <c r="N26" s="78">
        <f t="shared" si="26"/>
        <v>0</v>
      </c>
      <c r="O26" s="78">
        <f t="shared" si="26"/>
        <v>642216.51000000164</v>
      </c>
      <c r="P26" s="116">
        <f>P28+P27</f>
        <v>665838.16000000201</v>
      </c>
      <c r="Q26" s="118"/>
    </row>
    <row r="27" spans="1:18" s="2" customFormat="1" ht="38.25">
      <c r="A27" s="123" t="s">
        <v>37</v>
      </c>
      <c r="B27" s="122">
        <v>0</v>
      </c>
      <c r="C27" s="115">
        <v>0</v>
      </c>
      <c r="D27" s="115">
        <v>0</v>
      </c>
      <c r="E27" s="55">
        <v>580837.03</v>
      </c>
      <c r="F27" s="58">
        <f>B27+C27+D27+E27</f>
        <v>580837.03</v>
      </c>
      <c r="G27" s="126">
        <v>0</v>
      </c>
      <c r="H27" s="127">
        <v>0</v>
      </c>
      <c r="I27" s="127">
        <v>0</v>
      </c>
      <c r="J27" s="127">
        <v>580837.03</v>
      </c>
      <c r="K27" s="128">
        <f>J27</f>
        <v>580837.03</v>
      </c>
      <c r="L27" s="57">
        <v>0</v>
      </c>
      <c r="M27" s="55">
        <v>0</v>
      </c>
      <c r="N27" s="55">
        <v>0</v>
      </c>
      <c r="O27" s="55">
        <f>E27-J27</f>
        <v>0</v>
      </c>
      <c r="P27" s="58">
        <f>O27</f>
        <v>0</v>
      </c>
      <c r="Q27" s="121"/>
      <c r="R27" s="53"/>
    </row>
    <row r="28" spans="1:18" s="12" customFormat="1" ht="81.75" customHeight="1">
      <c r="A28" s="124" t="s">
        <v>23</v>
      </c>
      <c r="B28" s="57">
        <v>554703.29</v>
      </c>
      <c r="C28" s="55">
        <v>2150577.7000000002</v>
      </c>
      <c r="D28" s="55">
        <v>2153630.13</v>
      </c>
      <c r="E28" s="55">
        <v>28516287.23</v>
      </c>
      <c r="F28" s="58">
        <f>SUM(B28:E28)</f>
        <v>33375198.350000001</v>
      </c>
      <c r="G28" s="54">
        <v>554703.29</v>
      </c>
      <c r="H28" s="55">
        <v>2126956.0499999998</v>
      </c>
      <c r="I28" s="55">
        <v>2153630.13</v>
      </c>
      <c r="J28" s="55">
        <v>27874070.719999999</v>
      </c>
      <c r="K28" s="56">
        <f>G28+H28+J28+I28</f>
        <v>32709360.189999998</v>
      </c>
      <c r="L28" s="57">
        <f>B28-G28</f>
        <v>0</v>
      </c>
      <c r="M28" s="55">
        <f>C28-H28</f>
        <v>23621.650000000373</v>
      </c>
      <c r="N28" s="55">
        <f t="shared" ref="N28:N29" si="27">D28-I28</f>
        <v>0</v>
      </c>
      <c r="O28" s="55">
        <f>E28-J28</f>
        <v>642216.51000000164</v>
      </c>
      <c r="P28" s="58">
        <f>SUM(L28:O28)</f>
        <v>665838.16000000201</v>
      </c>
      <c r="Q28" s="59"/>
      <c r="R28" s="60"/>
    </row>
    <row r="29" spans="1:18" s="12" customFormat="1" ht="39" customHeight="1" thickBot="1">
      <c r="A29" s="129" t="s">
        <v>41</v>
      </c>
      <c r="B29" s="62">
        <v>0</v>
      </c>
      <c r="C29" s="62">
        <v>0</v>
      </c>
      <c r="D29" s="62">
        <v>0</v>
      </c>
      <c r="E29" s="62">
        <v>757402.21</v>
      </c>
      <c r="F29" s="125">
        <f>B29+C29+D29+E29</f>
        <v>757402.21</v>
      </c>
      <c r="G29" s="61">
        <v>0</v>
      </c>
      <c r="H29" s="62">
        <v>0</v>
      </c>
      <c r="I29" s="62">
        <v>0</v>
      </c>
      <c r="J29" s="62">
        <v>757402.21</v>
      </c>
      <c r="K29" s="63">
        <f>G29+H29+J29+I29</f>
        <v>757402.21</v>
      </c>
      <c r="L29" s="62">
        <v>0</v>
      </c>
      <c r="M29" s="130">
        <f>C29-H29</f>
        <v>0</v>
      </c>
      <c r="N29" s="130">
        <f t="shared" si="27"/>
        <v>0</v>
      </c>
      <c r="O29" s="130">
        <f>E29-J29</f>
        <v>0</v>
      </c>
      <c r="P29" s="125">
        <f>SUM(L29:O29)</f>
        <v>0</v>
      </c>
      <c r="Q29" s="64"/>
      <c r="R29" s="60"/>
    </row>
    <row r="30" spans="1:18" ht="123" customHeight="1" thickBot="1">
      <c r="A30" s="143" t="s">
        <v>24</v>
      </c>
      <c r="B30" s="19">
        <f>B31+B32</f>
        <v>0</v>
      </c>
      <c r="C30" s="78">
        <f t="shared" ref="C30:E30" si="28">C31+C32</f>
        <v>22240</v>
      </c>
      <c r="D30" s="78">
        <f t="shared" si="28"/>
        <v>0</v>
      </c>
      <c r="E30" s="78">
        <f t="shared" si="28"/>
        <v>5560</v>
      </c>
      <c r="F30" s="20">
        <f>C30+E30+D30</f>
        <v>27800</v>
      </c>
      <c r="G30" s="19">
        <f>G31+G32</f>
        <v>0</v>
      </c>
      <c r="H30" s="78">
        <f t="shared" ref="H30:J30" si="29">H31+H32</f>
        <v>22240</v>
      </c>
      <c r="I30" s="78">
        <f t="shared" si="29"/>
        <v>0</v>
      </c>
      <c r="J30" s="78">
        <f t="shared" si="29"/>
        <v>5560</v>
      </c>
      <c r="K30" s="20">
        <f>K31+K32</f>
        <v>27800</v>
      </c>
      <c r="L30" s="19"/>
      <c r="M30" s="78">
        <f>M31+M32</f>
        <v>0</v>
      </c>
      <c r="N30" s="78"/>
      <c r="O30" s="78">
        <f>O31+O32</f>
        <v>0</v>
      </c>
      <c r="P30" s="20">
        <f>M30+O30</f>
        <v>0</v>
      </c>
      <c r="Q30" s="131"/>
    </row>
    <row r="31" spans="1:18" ht="63.75" customHeight="1">
      <c r="A31" s="132" t="s">
        <v>25</v>
      </c>
      <c r="B31" s="134">
        <v>0</v>
      </c>
      <c r="C31" s="135">
        <v>21348</v>
      </c>
      <c r="D31" s="135">
        <v>0</v>
      </c>
      <c r="E31" s="135">
        <v>5337</v>
      </c>
      <c r="F31" s="136">
        <f>B31+C31+D31+E31</f>
        <v>26685</v>
      </c>
      <c r="G31" s="134">
        <v>0</v>
      </c>
      <c r="H31" s="135">
        <v>21348</v>
      </c>
      <c r="I31" s="135">
        <v>0</v>
      </c>
      <c r="J31" s="135">
        <v>5337</v>
      </c>
      <c r="K31" s="140">
        <f>G31+H31+I31+J31</f>
        <v>26685</v>
      </c>
      <c r="L31" s="134">
        <v>0</v>
      </c>
      <c r="M31" s="135">
        <f t="shared" ref="M31:O32" si="30">C31-H31</f>
        <v>0</v>
      </c>
      <c r="N31" s="135">
        <f t="shared" si="30"/>
        <v>0</v>
      </c>
      <c r="O31" s="135">
        <f t="shared" si="30"/>
        <v>0</v>
      </c>
      <c r="P31" s="136">
        <f>M31</f>
        <v>0</v>
      </c>
      <c r="Q31" s="141"/>
    </row>
    <row r="32" spans="1:18" ht="62.25" customHeight="1" thickBot="1">
      <c r="A32" s="133" t="s">
        <v>38</v>
      </c>
      <c r="B32" s="137">
        <v>0</v>
      </c>
      <c r="C32" s="138">
        <v>892</v>
      </c>
      <c r="D32" s="138">
        <v>0</v>
      </c>
      <c r="E32" s="138">
        <v>223</v>
      </c>
      <c r="F32" s="139">
        <f>C32+E32</f>
        <v>1115</v>
      </c>
      <c r="G32" s="137">
        <v>0</v>
      </c>
      <c r="H32" s="138">
        <v>892</v>
      </c>
      <c r="I32" s="138">
        <v>0</v>
      </c>
      <c r="J32" s="138">
        <v>223</v>
      </c>
      <c r="K32" s="139">
        <f>G32+H32+I32+J32</f>
        <v>1115</v>
      </c>
      <c r="L32" s="137">
        <v>0</v>
      </c>
      <c r="M32" s="138">
        <f t="shared" si="30"/>
        <v>0</v>
      </c>
      <c r="N32" s="138">
        <f t="shared" si="30"/>
        <v>0</v>
      </c>
      <c r="O32" s="138">
        <f t="shared" si="30"/>
        <v>0</v>
      </c>
      <c r="P32" s="139">
        <f>M32</f>
        <v>0</v>
      </c>
      <c r="Q32" s="142"/>
    </row>
    <row r="33" spans="1:17" ht="67.5" customHeight="1" thickBot="1">
      <c r="A33" s="144" t="s">
        <v>46</v>
      </c>
      <c r="B33" s="147"/>
      <c r="C33" s="148"/>
      <c r="D33" s="148">
        <f>D34</f>
        <v>0</v>
      </c>
      <c r="E33" s="149">
        <f t="shared" ref="E33:Q34" si="31">E34</f>
        <v>32000</v>
      </c>
      <c r="F33" s="150">
        <f t="shared" ref="F33:F35" si="32">C33+E33</f>
        <v>32000</v>
      </c>
      <c r="G33" s="147">
        <f t="shared" si="31"/>
        <v>0</v>
      </c>
      <c r="H33" s="148">
        <f t="shared" si="31"/>
        <v>0</v>
      </c>
      <c r="I33" s="148">
        <f t="shared" si="31"/>
        <v>0</v>
      </c>
      <c r="J33" s="149">
        <f t="shared" si="31"/>
        <v>32000</v>
      </c>
      <c r="K33" s="155">
        <f t="shared" ref="K33:K35" si="33">G33+H33+I33+J33</f>
        <v>32000</v>
      </c>
      <c r="L33" s="147">
        <f t="shared" si="31"/>
        <v>0</v>
      </c>
      <c r="M33" s="148">
        <f t="shared" si="31"/>
        <v>0</v>
      </c>
      <c r="N33" s="148">
        <f t="shared" si="31"/>
        <v>0</v>
      </c>
      <c r="O33" s="148">
        <f t="shared" si="31"/>
        <v>0</v>
      </c>
      <c r="P33" s="156">
        <f t="shared" si="31"/>
        <v>0</v>
      </c>
      <c r="Q33" s="158">
        <f t="shared" si="31"/>
        <v>0</v>
      </c>
    </row>
    <row r="34" spans="1:17" ht="39" customHeight="1">
      <c r="A34" s="145" t="s">
        <v>47</v>
      </c>
      <c r="B34" s="151">
        <v>0</v>
      </c>
      <c r="C34" s="152">
        <v>0</v>
      </c>
      <c r="D34" s="152">
        <f>D35</f>
        <v>0</v>
      </c>
      <c r="E34" s="152">
        <f t="shared" si="31"/>
        <v>32000</v>
      </c>
      <c r="F34" s="140">
        <f t="shared" si="32"/>
        <v>32000</v>
      </c>
      <c r="G34" s="151">
        <f t="shared" si="31"/>
        <v>0</v>
      </c>
      <c r="H34" s="152">
        <f t="shared" si="31"/>
        <v>0</v>
      </c>
      <c r="I34" s="152">
        <f t="shared" si="31"/>
        <v>0</v>
      </c>
      <c r="J34" s="152">
        <f t="shared" si="31"/>
        <v>32000</v>
      </c>
      <c r="K34" s="140">
        <f t="shared" si="33"/>
        <v>32000</v>
      </c>
      <c r="L34" s="151">
        <f t="shared" si="31"/>
        <v>0</v>
      </c>
      <c r="M34" s="152">
        <f t="shared" si="31"/>
        <v>0</v>
      </c>
      <c r="N34" s="152">
        <f t="shared" si="31"/>
        <v>0</v>
      </c>
      <c r="O34" s="152">
        <f t="shared" si="31"/>
        <v>0</v>
      </c>
      <c r="P34" s="140">
        <f t="shared" si="31"/>
        <v>0</v>
      </c>
      <c r="Q34" s="159">
        <f t="shared" si="31"/>
        <v>0</v>
      </c>
    </row>
    <row r="35" spans="1:17" ht="72" customHeight="1" thickBot="1">
      <c r="A35" s="146" t="s">
        <v>48</v>
      </c>
      <c r="B35" s="153">
        <v>0</v>
      </c>
      <c r="C35" s="154">
        <v>0</v>
      </c>
      <c r="D35" s="154">
        <v>0</v>
      </c>
      <c r="E35" s="154">
        <v>32000</v>
      </c>
      <c r="F35" s="139">
        <f t="shared" si="32"/>
        <v>32000</v>
      </c>
      <c r="G35" s="153">
        <v>0</v>
      </c>
      <c r="H35" s="154">
        <v>0</v>
      </c>
      <c r="I35" s="154">
        <v>0</v>
      </c>
      <c r="J35" s="154">
        <v>32000</v>
      </c>
      <c r="K35" s="139">
        <f t="shared" si="33"/>
        <v>32000</v>
      </c>
      <c r="L35" s="153">
        <v>0</v>
      </c>
      <c r="M35" s="154">
        <v>0</v>
      </c>
      <c r="N35" s="154">
        <v>0</v>
      </c>
      <c r="O35" s="154">
        <v>0</v>
      </c>
      <c r="P35" s="157">
        <v>0</v>
      </c>
      <c r="Q35" s="142">
        <v>0</v>
      </c>
    </row>
    <row r="36" spans="1:17" s="2" customFormat="1" ht="26.25" thickBot="1">
      <c r="A36" s="99" t="s">
        <v>9</v>
      </c>
      <c r="B36" s="19">
        <f>B7+B12+B26+B33</f>
        <v>554703.29</v>
      </c>
      <c r="C36" s="78">
        <f t="shared" ref="C36:E36" si="34">C7+C12+C26+C33</f>
        <v>2540577.7000000002</v>
      </c>
      <c r="D36" s="78">
        <f t="shared" si="34"/>
        <v>11291666.41</v>
      </c>
      <c r="E36" s="78">
        <f t="shared" si="34"/>
        <v>54608130.790000007</v>
      </c>
      <c r="F36" s="20">
        <f>F7+F12+F26+F33+F30</f>
        <v>69022878.189999998</v>
      </c>
      <c r="G36" s="19">
        <f t="shared" ref="G36:Q36" si="35">G7+G12+G26+G33+G30</f>
        <v>554703.29</v>
      </c>
      <c r="H36" s="78">
        <f t="shared" si="35"/>
        <v>2539196.0499999998</v>
      </c>
      <c r="I36" s="78">
        <f t="shared" si="35"/>
        <v>11291666.41</v>
      </c>
      <c r="J36" s="78">
        <f t="shared" si="35"/>
        <v>52078992.899999999</v>
      </c>
      <c r="K36" s="20">
        <f t="shared" si="35"/>
        <v>66464558.649999999</v>
      </c>
      <c r="L36" s="19">
        <f t="shared" si="35"/>
        <v>0</v>
      </c>
      <c r="M36" s="78">
        <f t="shared" si="35"/>
        <v>23621.650000000373</v>
      </c>
      <c r="N36" s="78">
        <f t="shared" si="35"/>
        <v>0</v>
      </c>
      <c r="O36" s="78">
        <f t="shared" si="35"/>
        <v>2534697.8900000025</v>
      </c>
      <c r="P36" s="20">
        <f t="shared" si="35"/>
        <v>2558319.5400000028</v>
      </c>
      <c r="Q36" s="165">
        <f t="shared" si="35"/>
        <v>0</v>
      </c>
    </row>
    <row r="38" spans="1:17">
      <c r="A38" s="1" t="s">
        <v>26</v>
      </c>
      <c r="F38" s="1" t="s">
        <v>27</v>
      </c>
      <c r="K38" s="45"/>
      <c r="M38" s="45"/>
    </row>
    <row r="39" spans="1:17">
      <c r="O39" s="45"/>
    </row>
    <row r="40" spans="1:17" ht="16.5">
      <c r="A40" s="27" t="s">
        <v>28</v>
      </c>
      <c r="B40" s="28"/>
    </row>
    <row r="41" spans="1:17" ht="16.5">
      <c r="A41" s="27" t="s">
        <v>29</v>
      </c>
      <c r="B41" s="28"/>
      <c r="E41" s="45"/>
    </row>
    <row r="42" spans="1:17" ht="16.5">
      <c r="A42" s="27"/>
      <c r="B42" s="28"/>
      <c r="E42" s="45"/>
    </row>
    <row r="43" spans="1:17" ht="16.5">
      <c r="A43" s="27"/>
      <c r="B43" s="28"/>
    </row>
    <row r="44" spans="1:17" ht="16.5">
      <c r="A44" s="27" t="s">
        <v>30</v>
      </c>
      <c r="B44" s="28"/>
      <c r="M44" s="45"/>
    </row>
    <row r="47" spans="1:17">
      <c r="M47" s="45"/>
    </row>
  </sheetData>
  <mergeCells count="7">
    <mergeCell ref="G5:K5"/>
    <mergeCell ref="L5:P5"/>
    <mergeCell ref="Q5:Q6"/>
    <mergeCell ref="A2:Q2"/>
    <mergeCell ref="A3:Q3"/>
    <mergeCell ref="A5:A6"/>
    <mergeCell ref="B5:F5"/>
  </mergeCells>
  <phoneticPr fontId="2" type="noConversion"/>
  <pageMargins left="0.59055118110236227" right="0.47244094488188981" top="0.6" bottom="0.15748031496062992" header="0.59" footer="0.27559055118110237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2023-02-01T09:36:54Z</cp:lastPrinted>
  <dcterms:created xsi:type="dcterms:W3CDTF">2008-02-18T07:33:24Z</dcterms:created>
  <dcterms:modified xsi:type="dcterms:W3CDTF">2023-02-01T09:46:03Z</dcterms:modified>
</cp:coreProperties>
</file>